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lectron\Obshiy\Макарова Е\2021-2024 Инвестпрограмма\Отчетность\2023\Годовая\Формы к приказу 320 (абз. 3-7, 9 п.19н ПП24)\"/>
    </mc:Choice>
  </mc:AlternateContent>
  <bookViews>
    <workbookView xWindow="120" yWindow="120" windowWidth="19020" windowHeight="12660"/>
  </bookViews>
  <sheets>
    <sheet name="Форма 6" sheetId="4" r:id="rId1"/>
  </sheets>
  <definedNames>
    <definedName name="TABLE" localSheetId="0">'Форма 6'!#REF!</definedName>
    <definedName name="TABLE_2" localSheetId="0">'Форма 6'!#REF!</definedName>
    <definedName name="_xlnm.Print_Area" localSheetId="0">'Форма 6'!$A$1:$U$19</definedName>
  </definedNames>
  <calcPr calcId="162913"/>
</workbook>
</file>

<file path=xl/calcChain.xml><?xml version="1.0" encoding="utf-8"?>
<calcChain xmlns="http://schemas.openxmlformats.org/spreadsheetml/2006/main">
  <c r="P23" i="4" l="1"/>
  <c r="Q23" i="4"/>
  <c r="R23" i="4"/>
  <c r="S23" i="4"/>
  <c r="T23" i="4"/>
  <c r="P21" i="4"/>
  <c r="Q21" i="4"/>
  <c r="R21" i="4"/>
  <c r="S21" i="4"/>
  <c r="T21" i="4"/>
  <c r="P19" i="4"/>
  <c r="Q19" i="4"/>
  <c r="R19" i="4"/>
  <c r="S19" i="4"/>
  <c r="T19" i="4"/>
  <c r="P18" i="4"/>
  <c r="Q18" i="4"/>
  <c r="R18" i="4"/>
  <c r="S18" i="4"/>
  <c r="T18" i="4"/>
  <c r="P20" i="4"/>
  <c r="Q20" i="4"/>
  <c r="R20" i="4"/>
  <c r="S20" i="4"/>
  <c r="T20" i="4"/>
  <c r="P22" i="4"/>
  <c r="Q22" i="4"/>
  <c r="R22" i="4"/>
  <c r="S22" i="4"/>
  <c r="T22" i="4"/>
  <c r="P24" i="4"/>
  <c r="Q24" i="4"/>
  <c r="R24" i="4"/>
  <c r="S24" i="4"/>
  <c r="T24" i="4"/>
  <c r="Q25" i="4"/>
  <c r="R25" i="4"/>
  <c r="S25" i="4"/>
  <c r="T25" i="4"/>
  <c r="P25" i="4"/>
  <c r="P87" i="4"/>
  <c r="Q87" i="4"/>
  <c r="R87" i="4"/>
  <c r="S87" i="4"/>
  <c r="T87" i="4"/>
  <c r="P51" i="4"/>
  <c r="Q51" i="4"/>
  <c r="R51" i="4"/>
  <c r="S51" i="4"/>
  <c r="T51" i="4"/>
  <c r="P52" i="4"/>
  <c r="Q52" i="4"/>
  <c r="R52" i="4"/>
  <c r="S52" i="4"/>
  <c r="T52" i="4"/>
  <c r="P46" i="4"/>
  <c r="Q46" i="4"/>
  <c r="R46" i="4"/>
  <c r="S46" i="4"/>
  <c r="T46" i="4"/>
  <c r="P47" i="4"/>
  <c r="Q47" i="4"/>
  <c r="R47" i="4"/>
  <c r="S47" i="4"/>
  <c r="T47" i="4"/>
  <c r="P48" i="4"/>
  <c r="Q48" i="4"/>
  <c r="R48" i="4"/>
  <c r="S48" i="4"/>
  <c r="T48" i="4"/>
  <c r="Q49" i="4" l="1"/>
  <c r="R49" i="4"/>
  <c r="S49" i="4"/>
  <c r="T49" i="4"/>
  <c r="P49" i="4"/>
  <c r="P53" i="4"/>
  <c r="Q53" i="4"/>
  <c r="R53" i="4"/>
  <c r="S53" i="4"/>
  <c r="T53" i="4"/>
  <c r="Q54" i="4"/>
  <c r="R54" i="4"/>
  <c r="S54" i="4"/>
  <c r="T54" i="4"/>
  <c r="P54" i="4"/>
  <c r="P56" i="4"/>
  <c r="Q56" i="4"/>
  <c r="R56" i="4"/>
  <c r="S56" i="4"/>
  <c r="T56" i="4"/>
  <c r="P57" i="4"/>
  <c r="Q57" i="4"/>
  <c r="R57" i="4"/>
  <c r="S57" i="4"/>
  <c r="T57" i="4"/>
  <c r="P58" i="4"/>
  <c r="Q58" i="4"/>
  <c r="R58" i="4"/>
  <c r="S58" i="4"/>
  <c r="T58" i="4"/>
  <c r="P59" i="4"/>
  <c r="Q59" i="4"/>
  <c r="R59" i="4"/>
  <c r="S59" i="4"/>
  <c r="T59" i="4"/>
  <c r="P60" i="4"/>
  <c r="Q60" i="4"/>
  <c r="R60" i="4"/>
  <c r="S60" i="4"/>
  <c r="T60" i="4"/>
  <c r="P61" i="4"/>
  <c r="Q61" i="4"/>
  <c r="R61" i="4"/>
  <c r="S61" i="4"/>
  <c r="T61" i="4"/>
  <c r="P62" i="4"/>
  <c r="Q62" i="4"/>
  <c r="R62" i="4"/>
  <c r="S62" i="4"/>
  <c r="T62" i="4"/>
  <c r="P63" i="4"/>
  <c r="Q63" i="4"/>
  <c r="R63" i="4"/>
  <c r="S63" i="4"/>
  <c r="T63" i="4"/>
  <c r="Q64" i="4"/>
  <c r="R64" i="4"/>
  <c r="S64" i="4"/>
  <c r="T64" i="4"/>
  <c r="P64" i="4"/>
  <c r="Q68" i="4"/>
  <c r="R68" i="4"/>
  <c r="S68" i="4"/>
  <c r="T68" i="4"/>
  <c r="P68" i="4"/>
  <c r="Q70" i="4"/>
  <c r="R70" i="4"/>
  <c r="S70" i="4"/>
  <c r="S69" i="4"/>
  <c r="T70" i="4"/>
  <c r="T69" i="4"/>
  <c r="P70" i="4"/>
  <c r="Q74" i="4"/>
  <c r="R74" i="4"/>
  <c r="R73" i="4"/>
  <c r="S74" i="4"/>
  <c r="S73" i="4"/>
  <c r="T74" i="4"/>
  <c r="T73" i="4"/>
  <c r="P74" i="4"/>
  <c r="Q80" i="4"/>
  <c r="R80" i="4"/>
  <c r="S80" i="4"/>
  <c r="T80" i="4"/>
  <c r="Q81" i="4"/>
  <c r="R81" i="4"/>
  <c r="S81" i="4"/>
  <c r="T81" i="4"/>
  <c r="P80" i="4"/>
  <c r="P81" i="4"/>
  <c r="Q83" i="4"/>
  <c r="R83" i="4"/>
  <c r="S83" i="4"/>
  <c r="T83" i="4"/>
  <c r="T82" i="4"/>
  <c r="P83" i="4"/>
  <c r="P91" i="4"/>
  <c r="Q91" i="4"/>
  <c r="R91" i="4"/>
  <c r="S91" i="4"/>
  <c r="T91" i="4"/>
  <c r="P92" i="4"/>
  <c r="Q92" i="4"/>
  <c r="R92" i="4"/>
  <c r="S92" i="4"/>
  <c r="T92" i="4"/>
  <c r="P93" i="4"/>
  <c r="Q93" i="4"/>
  <c r="R93" i="4"/>
  <c r="S93" i="4"/>
  <c r="T93" i="4"/>
  <c r="P94" i="4"/>
  <c r="Q94" i="4"/>
  <c r="R94" i="4"/>
  <c r="S94" i="4"/>
  <c r="T94" i="4"/>
  <c r="P95" i="4"/>
  <c r="Q95" i="4"/>
  <c r="R95" i="4"/>
  <c r="S95" i="4"/>
  <c r="T95" i="4"/>
  <c r="Q90" i="4"/>
  <c r="R90" i="4"/>
  <c r="S90" i="4"/>
  <c r="T90" i="4"/>
  <c r="P90" i="4"/>
  <c r="Q88" i="4"/>
  <c r="R88" i="4"/>
  <c r="S88" i="4"/>
  <c r="T88" i="4"/>
  <c r="P88" i="4"/>
  <c r="P99" i="4"/>
  <c r="Q99" i="4"/>
  <c r="R99" i="4"/>
  <c r="S99" i="4"/>
  <c r="S97" i="4"/>
  <c r="T99" i="4"/>
  <c r="P100" i="4"/>
  <c r="P97" i="4"/>
  <c r="Q100" i="4"/>
  <c r="R100" i="4"/>
  <c r="S100" i="4"/>
  <c r="T100" i="4"/>
  <c r="P101" i="4"/>
  <c r="Q101" i="4"/>
  <c r="R101" i="4"/>
  <c r="S101" i="4"/>
  <c r="T101" i="4"/>
  <c r="P102" i="4"/>
  <c r="Q102" i="4"/>
  <c r="R102" i="4"/>
  <c r="S102" i="4"/>
  <c r="T102" i="4"/>
  <c r="P103" i="4"/>
  <c r="Q103" i="4"/>
  <c r="R103" i="4"/>
  <c r="S103" i="4"/>
  <c r="T103" i="4"/>
  <c r="P104" i="4"/>
  <c r="Q104" i="4"/>
  <c r="R104" i="4"/>
  <c r="S104" i="4"/>
  <c r="T104" i="4"/>
  <c r="P105" i="4"/>
  <c r="Q105" i="4"/>
  <c r="R105" i="4"/>
  <c r="S105" i="4"/>
  <c r="T105" i="4"/>
  <c r="P106" i="4"/>
  <c r="Q106" i="4"/>
  <c r="R106" i="4"/>
  <c r="S106" i="4"/>
  <c r="T106" i="4"/>
  <c r="P107" i="4"/>
  <c r="Q107" i="4"/>
  <c r="R107" i="4"/>
  <c r="S107" i="4"/>
  <c r="T107" i="4"/>
  <c r="P108" i="4"/>
  <c r="Q108" i="4"/>
  <c r="R108" i="4"/>
  <c r="S108" i="4"/>
  <c r="T108" i="4"/>
  <c r="P109" i="4"/>
  <c r="Q109" i="4"/>
  <c r="R109" i="4"/>
  <c r="S109" i="4"/>
  <c r="T109" i="4"/>
  <c r="P110" i="4"/>
  <c r="Q110" i="4"/>
  <c r="R110" i="4"/>
  <c r="S110" i="4"/>
  <c r="T110" i="4"/>
  <c r="Q98" i="4"/>
  <c r="R98" i="4"/>
  <c r="R97" i="4"/>
  <c r="S98" i="4"/>
  <c r="T98" i="4"/>
  <c r="P98" i="4"/>
  <c r="F87" i="4"/>
  <c r="G87" i="4"/>
  <c r="H87" i="4"/>
  <c r="I87" i="4"/>
  <c r="I22" i="4"/>
  <c r="K87" i="4"/>
  <c r="L87" i="4"/>
  <c r="L22" i="4"/>
  <c r="M87" i="4"/>
  <c r="N87" i="4"/>
  <c r="O87" i="4"/>
  <c r="E87" i="4"/>
  <c r="E22" i="4"/>
  <c r="F52" i="4"/>
  <c r="G52" i="4"/>
  <c r="H52" i="4"/>
  <c r="I52" i="4"/>
  <c r="I51" i="4"/>
  <c r="I46" i="4"/>
  <c r="J51" i="4"/>
  <c r="K52" i="4"/>
  <c r="K51" i="4"/>
  <c r="L52" i="4"/>
  <c r="M52" i="4"/>
  <c r="N52" i="4"/>
  <c r="O52" i="4"/>
  <c r="E52" i="4"/>
  <c r="F19" i="4"/>
  <c r="G19" i="4"/>
  <c r="H19" i="4"/>
  <c r="I19" i="4"/>
  <c r="J19" i="4"/>
  <c r="K19" i="4"/>
  <c r="L19" i="4"/>
  <c r="M19" i="4"/>
  <c r="N19" i="4"/>
  <c r="O19" i="4"/>
  <c r="J20" i="4"/>
  <c r="F21" i="4"/>
  <c r="G21" i="4"/>
  <c r="H21" i="4"/>
  <c r="I21" i="4"/>
  <c r="J21" i="4"/>
  <c r="K21" i="4"/>
  <c r="L21" i="4"/>
  <c r="M21" i="4"/>
  <c r="N21" i="4"/>
  <c r="O21" i="4"/>
  <c r="H22" i="4"/>
  <c r="J22" i="4"/>
  <c r="F23" i="4"/>
  <c r="G23" i="4"/>
  <c r="H23" i="4"/>
  <c r="I23" i="4"/>
  <c r="J23" i="4"/>
  <c r="K23" i="4"/>
  <c r="L23" i="4"/>
  <c r="M23" i="4"/>
  <c r="N23" i="4"/>
  <c r="O23" i="4"/>
  <c r="F24" i="4"/>
  <c r="G24" i="4"/>
  <c r="H24" i="4"/>
  <c r="I24" i="4"/>
  <c r="J24" i="4"/>
  <c r="K24" i="4"/>
  <c r="L24" i="4"/>
  <c r="M24" i="4"/>
  <c r="N24" i="4"/>
  <c r="O24" i="4"/>
  <c r="E19" i="4"/>
  <c r="E21" i="4"/>
  <c r="E23" i="4"/>
  <c r="E24" i="4"/>
  <c r="F47" i="4"/>
  <c r="G47" i="4"/>
  <c r="H47" i="4"/>
  <c r="I47" i="4"/>
  <c r="J47" i="4"/>
  <c r="K47" i="4"/>
  <c r="L47" i="4"/>
  <c r="M47" i="4"/>
  <c r="N47" i="4"/>
  <c r="O47" i="4"/>
  <c r="E47" i="4"/>
  <c r="F48" i="4"/>
  <c r="G48" i="4"/>
  <c r="H48" i="4"/>
  <c r="I48" i="4"/>
  <c r="J48" i="4"/>
  <c r="K48" i="4"/>
  <c r="L48" i="4"/>
  <c r="M48" i="4"/>
  <c r="N48" i="4"/>
  <c r="O48" i="4"/>
  <c r="E48" i="4"/>
  <c r="G51" i="4"/>
  <c r="G46" i="4"/>
  <c r="H51" i="4"/>
  <c r="H46" i="4"/>
  <c r="L51" i="4"/>
  <c r="L46" i="4"/>
  <c r="O51" i="4"/>
  <c r="O46" i="4"/>
  <c r="O20" i="4"/>
  <c r="F51" i="4"/>
  <c r="F46" i="4"/>
  <c r="M51" i="4"/>
  <c r="M46" i="4"/>
  <c r="N51" i="4"/>
  <c r="N46" i="4"/>
  <c r="E51" i="4"/>
  <c r="E46" i="4"/>
  <c r="P69" i="4"/>
  <c r="Q69" i="4"/>
  <c r="R69" i="4"/>
  <c r="P67" i="4"/>
  <c r="Q67" i="4"/>
  <c r="R67" i="4"/>
  <c r="S67" i="4"/>
  <c r="T67" i="4"/>
  <c r="F66" i="4"/>
  <c r="G66" i="4"/>
  <c r="H66" i="4"/>
  <c r="I66" i="4"/>
  <c r="K66" i="4"/>
  <c r="L66" i="4"/>
  <c r="M66" i="4"/>
  <c r="N66" i="4"/>
  <c r="O66" i="4"/>
  <c r="E66" i="4"/>
  <c r="F69" i="4"/>
  <c r="G69" i="4"/>
  <c r="H69" i="4"/>
  <c r="I69" i="4"/>
  <c r="J69" i="4"/>
  <c r="K69" i="4"/>
  <c r="L69" i="4"/>
  <c r="M69" i="4"/>
  <c r="N69" i="4"/>
  <c r="O69" i="4"/>
  <c r="F67" i="4"/>
  <c r="G67" i="4"/>
  <c r="H67" i="4"/>
  <c r="I67" i="4"/>
  <c r="J67" i="4"/>
  <c r="K67" i="4"/>
  <c r="L67" i="4"/>
  <c r="M67" i="4"/>
  <c r="N67" i="4"/>
  <c r="O67" i="4"/>
  <c r="E67" i="4"/>
  <c r="E69" i="4"/>
  <c r="F73" i="4"/>
  <c r="G73" i="4"/>
  <c r="H73" i="4"/>
  <c r="I73" i="4"/>
  <c r="J73" i="4"/>
  <c r="K73" i="4"/>
  <c r="L73" i="4"/>
  <c r="M73" i="4"/>
  <c r="N73" i="4"/>
  <c r="O73" i="4"/>
  <c r="P73" i="4"/>
  <c r="Q73" i="4"/>
  <c r="E73" i="4"/>
  <c r="F78" i="4"/>
  <c r="G78" i="4"/>
  <c r="H78" i="4"/>
  <c r="I78" i="4"/>
  <c r="L78" i="4"/>
  <c r="M78" i="4"/>
  <c r="N78" i="4"/>
  <c r="O78" i="4"/>
  <c r="Q78" i="4"/>
  <c r="E78" i="4"/>
  <c r="F79" i="4"/>
  <c r="G79" i="4"/>
  <c r="H79" i="4"/>
  <c r="I79" i="4"/>
  <c r="K79" i="4"/>
  <c r="K78" i="4"/>
  <c r="L79" i="4"/>
  <c r="M79" i="4"/>
  <c r="N79" i="4"/>
  <c r="O79" i="4"/>
  <c r="P79" i="4"/>
  <c r="Q79" i="4"/>
  <c r="R79" i="4"/>
  <c r="R78" i="4"/>
  <c r="S79" i="4"/>
  <c r="T79" i="4"/>
  <c r="E79" i="4"/>
  <c r="F82" i="4"/>
  <c r="G82" i="4"/>
  <c r="H82" i="4"/>
  <c r="I82" i="4"/>
  <c r="J82" i="4"/>
  <c r="K82" i="4"/>
  <c r="L82" i="4"/>
  <c r="M82" i="4"/>
  <c r="N82" i="4"/>
  <c r="O82" i="4"/>
  <c r="P82" i="4"/>
  <c r="P78" i="4"/>
  <c r="Q82" i="4"/>
  <c r="R82" i="4"/>
  <c r="S82" i="4"/>
  <c r="S78" i="4"/>
  <c r="E82" i="4"/>
  <c r="F22" i="4"/>
  <c r="G22" i="4"/>
  <c r="K22" i="4"/>
  <c r="M22" i="4"/>
  <c r="N22" i="4"/>
  <c r="O22" i="4"/>
  <c r="F97" i="4"/>
  <c r="G97" i="4"/>
  <c r="H97" i="4"/>
  <c r="I97" i="4"/>
  <c r="K97" i="4"/>
  <c r="L97" i="4"/>
  <c r="M97" i="4"/>
  <c r="N97" i="4"/>
  <c r="O97" i="4"/>
  <c r="Q97" i="4"/>
  <c r="E97" i="4"/>
  <c r="S66" i="4"/>
  <c r="R66" i="4"/>
  <c r="Q66" i="4"/>
  <c r="T78" i="4"/>
  <c r="K46" i="4"/>
  <c r="K25" i="4"/>
  <c r="T97" i="4"/>
  <c r="O18" i="4"/>
  <c r="F20" i="4"/>
  <c r="F18" i="4"/>
  <c r="F25" i="4"/>
  <c r="N25" i="4"/>
  <c r="N20" i="4"/>
  <c r="N18" i="4"/>
  <c r="I20" i="4"/>
  <c r="I18" i="4"/>
  <c r="I25" i="4"/>
  <c r="L25" i="4"/>
  <c r="L20" i="4"/>
  <c r="L18" i="4"/>
  <c r="M20" i="4"/>
  <c r="M18" i="4"/>
  <c r="M25" i="4"/>
  <c r="H20" i="4"/>
  <c r="H18" i="4"/>
  <c r="H25" i="4"/>
  <c r="G20" i="4"/>
  <c r="G18" i="4"/>
  <c r="G25" i="4"/>
  <c r="O25" i="4"/>
  <c r="E25" i="4"/>
  <c r="E20" i="4"/>
  <c r="E18" i="4"/>
  <c r="T66" i="4"/>
  <c r="P66" i="4"/>
  <c r="K20" i="4"/>
  <c r="K18" i="4"/>
</calcChain>
</file>

<file path=xl/sharedStrings.xml><?xml version="1.0" encoding="utf-8"?>
<sst xmlns="http://schemas.openxmlformats.org/spreadsheetml/2006/main" count="1078" uniqueCount="217">
  <si>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</si>
  <si>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</si>
  <si>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</si>
  <si>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</si>
  <si>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</si>
  <si>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</si>
  <si>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</si>
  <si>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</si>
  <si>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</si>
  <si>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</si>
  <si>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</si>
  <si>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</si>
  <si>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</si>
  <si>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</si>
  <si>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</si>
  <si>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МВ×А</t>
  </si>
  <si>
    <t>Мвар</t>
  </si>
  <si>
    <t>км ЛЭП</t>
  </si>
  <si>
    <t>МВт</t>
  </si>
  <si>
    <t>Наименование объекта, выводимого из эксплуатации</t>
  </si>
  <si>
    <t>Приложение № 6</t>
  </si>
  <si>
    <t>Форма 6. Отчет об исполнении плана вывода объектов инвестиционной деятельности (мощностей) из эксплуатации</t>
  </si>
  <si>
    <t>Дата вывода объекта, дд.мм.гггг</t>
  </si>
  <si>
    <t>Общества с ограниченной ответственностью "Архангельское специализированное энергетическое предприятие"</t>
  </si>
  <si>
    <t>распоряжением министерства ТЭК и ЖКХ АО от 26.10.2020 г № 790-р.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</si>
  <si>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</si>
  <si>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</si>
  <si>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</si>
  <si>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</si>
  <si>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</si>
  <si>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</si>
  <si>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</si>
  <si>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</si>
  <si>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</si>
  <si>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</si>
  <si>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</si>
  <si>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</si>
  <si>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</si>
  <si>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</si>
  <si>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Архангельская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</si>
  <si>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</si>
  <si>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</si>
  <si>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</si>
  <si>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</si>
  <si>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</si>
  <si>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</si>
  <si>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</si>
  <si>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</si>
  <si>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</si>
  <si>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</si>
  <si>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</si>
  <si>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</si>
  <si>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</si>
  <si>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</si>
  <si>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</si>
  <si>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</si>
  <si>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</si>
  <si>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</si>
  <si>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</si>
  <si>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</si>
  <si>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</si>
  <si>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</si>
  <si>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</si>
  <si>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</si>
  <si>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</si>
  <si>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</si>
  <si>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</si>
  <si>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</si>
  <si>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</si>
  <si>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</si>
  <si>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</si>
  <si>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</si>
  <si>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</si>
  <si>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</si>
  <si>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</si>
  <si>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</si>
  <si>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</si>
  <si>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</si>
  <si>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</si>
  <si>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</si>
  <si>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</si>
  <si>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</si>
  <si>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</si>
  <si>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КВЛ-10 кВ, КРУН-10 кВ п. Белое Озеро, МО "Северодвинск" (КЛ-10 кВ - 2х0,02 км, ВЛ-10 кВ - 8 км, КРУН-1 шт.)</t>
  </si>
  <si>
    <t>К_014</t>
  </si>
  <si>
    <t>Реконструкция КВЛ-10 кВ п. Мирный Коношский район (ВЛ-10 кВ - 3,91 км, КЛ-10 кВ - 2х0,944 км)</t>
  </si>
  <si>
    <t>К_017</t>
  </si>
  <si>
    <t>Реконструкция ВЛ-10 кВ от ПС-116 до КТП-250 кВА в п. Маложма Онежский район (ВЛ-10 кВ - 8,39 км)</t>
  </si>
  <si>
    <t>К_038</t>
  </si>
  <si>
    <t>Реконструкция КВЛ-10 кВ от ПС-153 в п. Обозерский Плесецкий район (ВЛ-10 кВ  - 6,633 км, КЛ-10 кВ - 2х0,176 км)</t>
  </si>
  <si>
    <t>К_043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</si>
  <si>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</si>
  <si>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</si>
  <si>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</si>
  <si>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</si>
  <si>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</si>
  <si>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</si>
  <si>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электрической энергии (257 шт)</t>
  </si>
  <si>
    <t>К_050</t>
  </si>
  <si>
    <t>1.2.3.2</t>
  </si>
  <si>
    <t>«Установка приборов учета, класс напряжения 6 (10) кВ, всего, в том числе:»</t>
  </si>
  <si>
    <t>Установка пунктов коммерческого учета 10/6 кВ (28 шт)</t>
  </si>
  <si>
    <t>К_051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</si>
  <si>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</si>
  <si>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</si>
  <si>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</si>
  <si>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</si>
  <si>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</si>
  <si>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</si>
  <si>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GSM-модема для включения в АСКУЭ (160 шт.)</t>
  </si>
  <si>
    <t>К_052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</si>
  <si>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</si>
  <si>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</si>
  <si>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</si>
  <si>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</si>
  <si>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</si>
  <si>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</si>
  <si>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</si>
  <si>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</si>
  <si>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</si>
  <si>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</si>
  <si>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</si>
  <si>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К_054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</si>
  <si>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</si>
  <si>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</si>
  <si>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</si>
  <si>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</si>
  <si>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</si>
  <si>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</si>
  <si>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</si>
  <si>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</si>
  <si>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</si>
  <si>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</si>
  <si>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</si>
  <si>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К_056</t>
  </si>
  <si>
    <t>Строительство КВЛ-10 кВ от ПС-74 на о. Бревенник г. Архангельска (ВЛ-10 кВ - 2х2,11 км, ВЛ-10 кВ - 1,31 км, КЛ-10 кВ - 0,15 км)</t>
  </si>
  <si>
    <t>К_061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</si>
  <si>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</si>
  <si>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К_063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</si>
  <si>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</si>
  <si>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</si>
  <si>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</si>
  <si>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</si>
  <si>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УАЗ (8 шт)</t>
  </si>
  <si>
    <t>К_088</t>
  </si>
  <si>
    <t>Приобретение автомобиля LADA Largus (2 шт)</t>
  </si>
  <si>
    <t>К_091</t>
  </si>
  <si>
    <t>К_094</t>
  </si>
  <si>
    <t>К_095</t>
  </si>
  <si>
    <t>Вывод объектов инвестиционной деятельности (мощностей) из эксплуатации в 2023 год</t>
  </si>
  <si>
    <t>Отклонения от плановых
показателей 2023 года</t>
  </si>
  <si>
    <t>2023</t>
  </si>
  <si>
    <t>2024</t>
  </si>
  <si>
    <t>шт/комплект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</si>
  <si>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</si>
  <si>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К_006</t>
  </si>
  <si>
    <t>Реконструкция КВЛ-0,4 кВ с. Нёнокса, МО "Северодвинск" (КЛ-0,4 кВ - 0,1 км, ВЛ-0,4 кВ - 5,51 км)</t>
  </si>
  <si>
    <t>К_013</t>
  </si>
  <si>
    <t>Реконструкция КВЛ-10 кВ п. Мелентьевский Коношский район (ВЛ-10 кВ - 5,365 км, КЛ-10 кВ - 2х0,2 км)</t>
  </si>
  <si>
    <t>К_018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</si>
  <si>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</si>
  <si>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К_025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</si>
  <si>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</si>
  <si>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</si>
  <si>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ВЛ-10 кВ ф.РП55-08 отпайка к КТП-250 кВА СНТ "Масленица" г. Архангельск (ВЛ-10 кВ - 1 км, КЛ-10 кВ - 0,03 км)</t>
  </si>
  <si>
    <t>К_037</t>
  </si>
  <si>
    <t>Реконструкция ВЛ-6 кВ от ОТП-Онега до ТП-Хайнозеро в Онежском район (ВЛ-6 кВ - 7 км)</t>
  </si>
  <si>
    <t>К_040</t>
  </si>
  <si>
    <t>Реконструкция ВЛ-6 кВ от ПС-152 в п. Река Емца, Плесецкий район (ВЛ-6 кВ  - 6,1 км)</t>
  </si>
  <si>
    <t>К_046</t>
  </si>
  <si>
    <t>Реконструкция ВЛ-0,4 кВ в п. Верховский Плесецкий район (ВЛ-0,4 кВ - 1 км)</t>
  </si>
  <si>
    <t>К_030</t>
  </si>
  <si>
    <t>Реконструкция РП-2п г. Северодвинск для обустройства производственной базы</t>
  </si>
  <si>
    <t>К_055</t>
  </si>
  <si>
    <t>Модернизация производственной базы по ул. Лермонтова в г. Архангельске (обустройство смотровой ямы)</t>
  </si>
  <si>
    <t>Строительство КВЛ-10 кВ от ПС-10 до РП-55 в Маймаксанском территориальном округе г. Архангельск (ВЛ-10 кВ - 5,73 км, КЛ-10 кВ - 2х0,695 км)</t>
  </si>
  <si>
    <t>К_062</t>
  </si>
  <si>
    <t>Строительство ВЛ-10 кВ для электроснабжения п. Ломовое, Плесецкий район (ВЛ-10 кВ - 1,1 км)</t>
  </si>
  <si>
    <t>К_065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</si>
  <si>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</si>
  <si>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</si>
  <si>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трансформаторной подстанции взамен устаревшей ТП-926 ул. Мичурина, д. 8, г. Архангельск (2х0,4 МВА)</t>
  </si>
  <si>
    <t>К_068</t>
  </si>
  <si>
    <t>Строительство трансформаторной подстанции взамен устаревшей КТП с. Конево, Плесецкий район (0,16 МВА)</t>
  </si>
  <si>
    <t>К_071</t>
  </si>
  <si>
    <t>Строительство Гаража на 4 машиноместа по адресу: г. Архангельск, Талажское шоссе, 1, к. 1</t>
  </si>
  <si>
    <t>К_074</t>
  </si>
  <si>
    <t>Приобретение экскаватора-погрузчика (1 шт)</t>
  </si>
  <si>
    <t>К_081</t>
  </si>
  <si>
    <t>Приобретение снегохода (2 шт)</t>
  </si>
  <si>
    <t>К_084</t>
  </si>
  <si>
    <t>Приобретение автогидроподъемника на базе ГАЗ (1 шт)</t>
  </si>
  <si>
    <t>К_085</t>
  </si>
  <si>
    <t>Приобретение автомобиля CHEVROLET NIVA (2 шт)</t>
  </si>
  <si>
    <t>К_090</t>
  </si>
  <si>
    <t>Приобретение прицепа для легковых автомобилей (2 шт)</t>
  </si>
  <si>
    <t>К_092</t>
  </si>
  <si>
    <t>Приобретение устройства испытательного (1 шт)</t>
  </si>
  <si>
    <t>К_093</t>
  </si>
  <si>
    <t>Видеонаблюдение</t>
  </si>
  <si>
    <t>К_099</t>
  </si>
  <si>
    <t>Система контроля и управления доступом</t>
  </si>
  <si>
    <t>К_100</t>
  </si>
  <si>
    <r>
      <t>Приобретение оргтехники (</t>
    </r>
    <r>
      <rPr>
        <i/>
        <sz val="9"/>
        <rFont val="Times New Roman"/>
        <family val="1"/>
        <charset val="204"/>
      </rPr>
      <t>39</t>
    </r>
    <r>
      <rPr>
        <sz val="9"/>
        <color indexed="8"/>
        <rFont val="Times New Roman"/>
        <family val="1"/>
        <charset val="204"/>
      </rPr>
      <t xml:space="preserve"> шт)</t>
    </r>
  </si>
  <si>
    <t>ТМГ</t>
  </si>
  <si>
    <t>КВЛ-0,4 кВ</t>
  </si>
  <si>
    <t>КВЛ-10 кВ</t>
  </si>
  <si>
    <t>КЛ-6 кВ</t>
  </si>
  <si>
    <t>ВЛ-10 кВ</t>
  </si>
  <si>
    <t>ВЛ-6 кВ</t>
  </si>
  <si>
    <t>ВЛ-0,4 кВ</t>
  </si>
  <si>
    <t>нд</t>
  </si>
  <si>
    <t>ТП-926</t>
  </si>
  <si>
    <t>КТП</t>
  </si>
  <si>
    <t>K_073</t>
  </si>
  <si>
    <t>Предприятие в процессе банкротства. Не было возможности исполнить в утвержденные сроки</t>
  </si>
  <si>
    <t>Приобретение программного обеспечения (2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</si>
</sst>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wrapText="1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tabSelected="1" topLeftCell="A13" zoomScaleNormal="100" zoomScaleSheetLayoutView="100" workbookViewId="0">
      <pane xSplit="3" ySplit="5" topLeftCell="D18" activePane="bottomRight" state="frozen"/>
      <selection activeCell="A13" sqref="A13"/>
      <selection pane="topRight" activeCell="D13" sqref="D13"/>
      <selection pane="bottomLeft" activeCell="A18" sqref="A18"/>
      <selection pane="bottomRight" activeCell="B112" sqref="B112"/>
    </sheetView>
  </sheetViews>
  <sheetFormatPr defaultRowHeight="15.75" x14ac:dyDescent="0.25"/>
  <cols>
    <col min="1" max="1" width="8.5703125" style="1" customWidth="1"/>
    <col min="2" max="2" width="28.140625" style="1" customWidth="1"/>
    <col min="3" max="3" width="13.85546875" style="1" customWidth="1"/>
    <col min="4" max="4" width="25.140625" style="1" customWidth="1"/>
    <col min="5" max="9" width="6.5703125" style="1" customWidth="1"/>
    <col min="10" max="10" width="9.28515625" style="1" customWidth="1"/>
    <col min="11" max="20" width="6.5703125" style="1" customWidth="1"/>
    <col min="21" max="21" width="30.28515625" style="1" customWidth="1"/>
    <col min="22" max="16384" width="9.140625" style="1"/>
  </cols>
  <sheetData>
    <row r="1" spans="1:21" s="3" customFormat="1" ht="12" x14ac:dyDescent="0.2">
      <c r="U1" s="5" t="s">
        <v>20</v>
      </c>
    </row>
    <row r="2" spans="1:21" s="3" customFormat="1" ht="24" customHeight="1" x14ac:dyDescent="0.2">
      <c r="R2" s="28" t="s">
        <v>4</v>
      </c>
      <c r="S2" s="28"/>
      <c r="T2" s="28"/>
      <c r="U2" s="28"/>
    </row>
    <row r="3" spans="1:21" s="6" customFormat="1" ht="12.75" customHeight="1" x14ac:dyDescent="0.2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1" s="6" customFormat="1" ht="12.75" x14ac:dyDescent="0.2">
      <c r="G4" s="7" t="s">
        <v>5</v>
      </c>
      <c r="H4" s="39" t="s">
        <v>151</v>
      </c>
      <c r="I4" s="39"/>
    </row>
    <row r="5" spans="1:21" ht="11.25" customHeight="1" x14ac:dyDescent="0.25"/>
    <row r="6" spans="1:21" s="6" customFormat="1" ht="12.75" customHeight="1" x14ac:dyDescent="0.2">
      <c r="E6" s="7" t="s">
        <v>6</v>
      </c>
      <c r="F6" s="43" t="s">
        <v>23</v>
      </c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</row>
    <row r="7" spans="1:21" s="2" customFormat="1" ht="11.25" x14ac:dyDescent="0.2">
      <c r="F7" s="40" t="s">
        <v>7</v>
      </c>
      <c r="G7" s="40"/>
      <c r="H7" s="40"/>
      <c r="I7" s="40"/>
      <c r="J7" s="40"/>
      <c r="K7" s="40"/>
      <c r="L7" s="40"/>
      <c r="M7" s="40"/>
      <c r="N7" s="40"/>
      <c r="O7" s="40"/>
    </row>
    <row r="8" spans="1:21" ht="11.25" customHeight="1" x14ac:dyDescent="0.25"/>
    <row r="9" spans="1:21" s="6" customFormat="1" ht="12.75" x14ac:dyDescent="0.2">
      <c r="G9" s="7" t="s">
        <v>8</v>
      </c>
      <c r="H9" s="39" t="s">
        <v>152</v>
      </c>
      <c r="I9" s="39"/>
      <c r="J9" s="6" t="s">
        <v>9</v>
      </c>
    </row>
    <row r="10" spans="1:21" ht="11.25" customHeight="1" x14ac:dyDescent="0.25"/>
    <row r="11" spans="1:21" s="6" customFormat="1" ht="12.75" x14ac:dyDescent="0.2">
      <c r="F11" s="7" t="s">
        <v>10</v>
      </c>
      <c r="G11" s="41" t="s">
        <v>24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21" s="2" customFormat="1" ht="11.25" x14ac:dyDescent="0.2">
      <c r="G12" s="40" t="s">
        <v>11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21" ht="11.25" customHeight="1" x14ac:dyDescent="0.25"/>
    <row r="14" spans="1:21" s="3" customFormat="1" ht="15" customHeight="1" x14ac:dyDescent="0.2">
      <c r="A14" s="25" t="s">
        <v>12</v>
      </c>
      <c r="B14" s="25" t="s">
        <v>13</v>
      </c>
      <c r="C14" s="25" t="s">
        <v>14</v>
      </c>
      <c r="D14" s="25" t="s">
        <v>19</v>
      </c>
      <c r="E14" s="29" t="s">
        <v>149</v>
      </c>
      <c r="F14" s="29"/>
      <c r="G14" s="29"/>
      <c r="H14" s="29"/>
      <c r="I14" s="29"/>
      <c r="J14" s="29"/>
      <c r="K14" s="29"/>
      <c r="L14" s="29"/>
      <c r="M14" s="29"/>
      <c r="N14" s="29"/>
      <c r="O14" s="30"/>
      <c r="P14" s="33" t="s">
        <v>150</v>
      </c>
      <c r="Q14" s="34"/>
      <c r="R14" s="34"/>
      <c r="S14" s="34"/>
      <c r="T14" s="35"/>
      <c r="U14" s="25" t="s">
        <v>2</v>
      </c>
    </row>
    <row r="15" spans="1:21" s="3" customFormat="1" ht="15" customHeight="1" x14ac:dyDescent="0.2">
      <c r="A15" s="26"/>
      <c r="B15" s="26"/>
      <c r="C15" s="26"/>
      <c r="D15" s="26"/>
      <c r="E15" s="31" t="s">
        <v>0</v>
      </c>
      <c r="F15" s="31"/>
      <c r="G15" s="31"/>
      <c r="H15" s="31"/>
      <c r="I15" s="32"/>
      <c r="J15" s="42" t="s">
        <v>1</v>
      </c>
      <c r="K15" s="31"/>
      <c r="L15" s="31"/>
      <c r="M15" s="31"/>
      <c r="N15" s="31"/>
      <c r="O15" s="32"/>
      <c r="P15" s="36"/>
      <c r="Q15" s="37"/>
      <c r="R15" s="37"/>
      <c r="S15" s="37"/>
      <c r="T15" s="38"/>
      <c r="U15" s="26"/>
    </row>
    <row r="16" spans="1:21" s="3" customFormat="1" ht="60" customHeight="1" x14ac:dyDescent="0.2">
      <c r="A16" s="27"/>
      <c r="B16" s="27"/>
      <c r="C16" s="27"/>
      <c r="D16" s="27"/>
      <c r="E16" s="8" t="s">
        <v>15</v>
      </c>
      <c r="F16" s="8" t="s">
        <v>16</v>
      </c>
      <c r="G16" s="8" t="s">
        <v>17</v>
      </c>
      <c r="H16" s="8" t="s">
        <v>18</v>
      </c>
      <c r="I16" s="8" t="s">
        <v>153</v>
      </c>
      <c r="J16" s="9" t="s">
        <v>22</v>
      </c>
      <c r="K16" s="8" t="s">
        <v>15</v>
      </c>
      <c r="L16" s="8" t="s">
        <v>16</v>
      </c>
      <c r="M16" s="8" t="s">
        <v>17</v>
      </c>
      <c r="N16" s="8" t="s">
        <v>18</v>
      </c>
      <c r="O16" s="8" t="s">
        <v>153</v>
      </c>
      <c r="P16" s="8" t="s">
        <v>15</v>
      </c>
      <c r="Q16" s="8" t="s">
        <v>16</v>
      </c>
      <c r="R16" s="8" t="s">
        <v>17</v>
      </c>
      <c r="S16" s="8" t="s">
        <v>18</v>
      </c>
      <c r="T16" s="8" t="s">
        <v>153</v>
      </c>
      <c r="U16" s="27"/>
    </row>
    <row r="17" spans="1:21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</row>
    <row r="18" spans="1:21" s="3" customFormat="1" ht="24" x14ac:dyDescent="0.2">
      <c r="A18" s="10">
        <v>0</v>
      </c>
      <c r="B18" s="11" t="s">
        <v>3</v>
      </c>
      <c r="C18" s="12" t="s">
        <v>25</v>
      </c>
      <c r="D18" s="21" t="s">
        <v>211</v>
      </c>
      <c r="E18" s="21">
        <f>E20+E22+E24</f>
        <v>0.16</v>
      </c>
      <c r="F18" s="21">
        <f t="shared" ref="F18:O18" si="0">F20+F22+F24</f>
        <v>0</v>
      </c>
      <c r="G18" s="21">
        <f t="shared" si="0"/>
        <v>19.93</v>
      </c>
      <c r="H18" s="21">
        <f t="shared" si="0"/>
        <v>0</v>
      </c>
      <c r="I18" s="21">
        <f t="shared" si="0"/>
        <v>0</v>
      </c>
      <c r="J18" s="21" t="s">
        <v>211</v>
      </c>
      <c r="K18" s="21">
        <f t="shared" si="0"/>
        <v>0</v>
      </c>
      <c r="L18" s="21">
        <f t="shared" si="0"/>
        <v>0</v>
      </c>
      <c r="M18" s="21">
        <f t="shared" si="0"/>
        <v>0</v>
      </c>
      <c r="N18" s="21">
        <f t="shared" si="0"/>
        <v>0</v>
      </c>
      <c r="O18" s="21">
        <f t="shared" si="0"/>
        <v>0</v>
      </c>
      <c r="P18" s="21">
        <f t="shared" ref="P18:P24" si="1">K18-E18</f>
        <v>-0.16</v>
      </c>
      <c r="Q18" s="21">
        <f t="shared" ref="Q18:Q24" si="2">L18-F18</f>
        <v>0</v>
      </c>
      <c r="R18" s="21">
        <f t="shared" ref="R18:R24" si="3">M18-G18</f>
        <v>-19.93</v>
      </c>
      <c r="S18" s="21">
        <f t="shared" ref="S18:S24" si="4">N18-H18</f>
        <v>0</v>
      </c>
      <c r="T18" s="21">
        <f t="shared" ref="T18:T24" si="5">O18-I18</f>
        <v>0</v>
      </c>
      <c r="U18" s="21" t="s">
        <v>211</v>
      </c>
    </row>
    <row r="19" spans="1:21" s="3" customFormat="1" ht="24" x14ac:dyDescent="0.2">
      <c r="A19" s="13" t="s">
        <v>26</v>
      </c>
      <c r="B19" s="11" t="s">
        <v>27</v>
      </c>
      <c r="C19" s="12" t="s">
        <v>25</v>
      </c>
      <c r="D19" s="21" t="s">
        <v>211</v>
      </c>
      <c r="E19" s="21" t="str">
        <f>E26</f>
        <v>нд</v>
      </c>
      <c r="F19" s="21" t="str">
        <f t="shared" ref="F19:T19" si="6">F26</f>
        <v>нд</v>
      </c>
      <c r="G19" s="21" t="str">
        <f t="shared" si="6"/>
        <v>нд</v>
      </c>
      <c r="H19" s="21" t="str">
        <f t="shared" si="6"/>
        <v>нд</v>
      </c>
      <c r="I19" s="21" t="str">
        <f t="shared" si="6"/>
        <v>нд</v>
      </c>
      <c r="J19" s="21" t="str">
        <f t="shared" si="6"/>
        <v>нд</v>
      </c>
      <c r="K19" s="21" t="str">
        <f t="shared" si="6"/>
        <v>нд</v>
      </c>
      <c r="L19" s="21" t="str">
        <f t="shared" si="6"/>
        <v>нд</v>
      </c>
      <c r="M19" s="21" t="str">
        <f t="shared" si="6"/>
        <v>нд</v>
      </c>
      <c r="N19" s="21" t="str">
        <f t="shared" si="6"/>
        <v>нд</v>
      </c>
      <c r="O19" s="21" t="str">
        <f t="shared" si="6"/>
        <v>нд</v>
      </c>
      <c r="P19" s="21" t="str">
        <f t="shared" si="6"/>
        <v>нд</v>
      </c>
      <c r="Q19" s="21" t="str">
        <f t="shared" si="6"/>
        <v>нд</v>
      </c>
      <c r="R19" s="21" t="str">
        <f t="shared" si="6"/>
        <v>нд</v>
      </c>
      <c r="S19" s="21" t="str">
        <f t="shared" si="6"/>
        <v>нд</v>
      </c>
      <c r="T19" s="21" t="str">
        <f t="shared" si="6"/>
        <v>нд</v>
      </c>
      <c r="U19" s="21" t="s">
        <v>211</v>
      </c>
    </row>
    <row r="20" spans="1:21" ht="36" x14ac:dyDescent="0.25">
      <c r="A20" s="13" t="s">
        <v>28</v>
      </c>
      <c r="B20" s="11" t="s">
        <v>29</v>
      </c>
      <c r="C20" s="12" t="s">
        <v>25</v>
      </c>
      <c r="D20" s="21" t="s">
        <v>211</v>
      </c>
      <c r="E20" s="21">
        <f>E46</f>
        <v>0</v>
      </c>
      <c r="F20" s="21">
        <f t="shared" ref="F20:O20" si="7">F46</f>
        <v>0</v>
      </c>
      <c r="G20" s="21">
        <f t="shared" si="7"/>
        <v>19.93</v>
      </c>
      <c r="H20" s="21">
        <f t="shared" si="7"/>
        <v>0</v>
      </c>
      <c r="I20" s="21">
        <f t="shared" si="7"/>
        <v>0</v>
      </c>
      <c r="J20" s="21" t="str">
        <f t="shared" si="7"/>
        <v>нд</v>
      </c>
      <c r="K20" s="21">
        <f t="shared" si="7"/>
        <v>0</v>
      </c>
      <c r="L20" s="21">
        <f t="shared" si="7"/>
        <v>0</v>
      </c>
      <c r="M20" s="21">
        <f t="shared" si="7"/>
        <v>0</v>
      </c>
      <c r="N20" s="21">
        <f t="shared" si="7"/>
        <v>0</v>
      </c>
      <c r="O20" s="21">
        <f t="shared" si="7"/>
        <v>0</v>
      </c>
      <c r="P20" s="21">
        <f t="shared" si="1"/>
        <v>0</v>
      </c>
      <c r="Q20" s="21">
        <f t="shared" si="2"/>
        <v>0</v>
      </c>
      <c r="R20" s="21">
        <f t="shared" si="3"/>
        <v>-19.93</v>
      </c>
      <c r="S20" s="21">
        <f t="shared" si="4"/>
        <v>0</v>
      </c>
      <c r="T20" s="21">
        <f t="shared" si="5"/>
        <v>0</v>
      </c>
      <c r="U20" s="21" t="s">
        <v>211</v>
      </c>
    </row>
    <row r="21" spans="1:21" ht="72.75" x14ac:dyDescent="0.25">
      <c r="A21" s="13" t="s">
        <v>30</v>
      </c>
      <c r="B21" s="14" t="s">
        <v>31</v>
      </c>
      <c r="C21" s="12" t="s">
        <v>25</v>
      </c>
      <c r="D21" s="21" t="s">
        <v>211</v>
      </c>
      <c r="E21" s="21" t="str">
        <f>E84</f>
        <v>нд</v>
      </c>
      <c r="F21" s="21" t="str">
        <f t="shared" ref="F21:T21" si="8">F84</f>
        <v>нд</v>
      </c>
      <c r="G21" s="21" t="str">
        <f t="shared" si="8"/>
        <v>нд</v>
      </c>
      <c r="H21" s="21" t="str">
        <f t="shared" si="8"/>
        <v>нд</v>
      </c>
      <c r="I21" s="21" t="str">
        <f t="shared" si="8"/>
        <v>нд</v>
      </c>
      <c r="J21" s="21" t="str">
        <f t="shared" si="8"/>
        <v>нд</v>
      </c>
      <c r="K21" s="21" t="str">
        <f t="shared" si="8"/>
        <v>нд</v>
      </c>
      <c r="L21" s="21" t="str">
        <f t="shared" si="8"/>
        <v>нд</v>
      </c>
      <c r="M21" s="21" t="str">
        <f t="shared" si="8"/>
        <v>нд</v>
      </c>
      <c r="N21" s="21" t="str">
        <f t="shared" si="8"/>
        <v>нд</v>
      </c>
      <c r="O21" s="21" t="str">
        <f t="shared" si="8"/>
        <v>нд</v>
      </c>
      <c r="P21" s="21" t="str">
        <f t="shared" si="8"/>
        <v>нд</v>
      </c>
      <c r="Q21" s="21" t="str">
        <f t="shared" si="8"/>
        <v>нд</v>
      </c>
      <c r="R21" s="21" t="str">
        <f t="shared" si="8"/>
        <v>нд</v>
      </c>
      <c r="S21" s="21" t="str">
        <f t="shared" si="8"/>
        <v>нд</v>
      </c>
      <c r="T21" s="21" t="str">
        <f t="shared" si="8"/>
        <v>нд</v>
      </c>
      <c r="U21" s="21" t="s">
        <v>211</v>
      </c>
    </row>
    <row r="22" spans="1:21" ht="36" x14ac:dyDescent="0.25">
      <c r="A22" s="13" t="s">
        <v>32</v>
      </c>
      <c r="B22" s="11" t="s">
        <v>33</v>
      </c>
      <c r="C22" s="12" t="s">
        <v>25</v>
      </c>
      <c r="D22" s="21" t="s">
        <v>211</v>
      </c>
      <c r="E22" s="21">
        <f>E87</f>
        <v>0.16</v>
      </c>
      <c r="F22" s="21">
        <f t="shared" ref="F22:O22" si="9">F87</f>
        <v>0</v>
      </c>
      <c r="G22" s="21">
        <f t="shared" si="9"/>
        <v>0</v>
      </c>
      <c r="H22" s="21">
        <f t="shared" si="9"/>
        <v>0</v>
      </c>
      <c r="I22" s="21">
        <f t="shared" si="9"/>
        <v>0</v>
      </c>
      <c r="J22" s="21" t="str">
        <f t="shared" si="9"/>
        <v>нд</v>
      </c>
      <c r="K22" s="21">
        <f t="shared" si="9"/>
        <v>0</v>
      </c>
      <c r="L22" s="21">
        <f t="shared" si="9"/>
        <v>0</v>
      </c>
      <c r="M22" s="21">
        <f t="shared" si="9"/>
        <v>0</v>
      </c>
      <c r="N22" s="21">
        <f t="shared" si="9"/>
        <v>0</v>
      </c>
      <c r="O22" s="21">
        <f t="shared" si="9"/>
        <v>0</v>
      </c>
      <c r="P22" s="21">
        <f t="shared" si="1"/>
        <v>-0.16</v>
      </c>
      <c r="Q22" s="21">
        <f t="shared" si="2"/>
        <v>0</v>
      </c>
      <c r="R22" s="21">
        <f t="shared" si="3"/>
        <v>0</v>
      </c>
      <c r="S22" s="21">
        <f t="shared" si="4"/>
        <v>0</v>
      </c>
      <c r="T22" s="21">
        <f t="shared" si="5"/>
        <v>0</v>
      </c>
      <c r="U22" s="21" t="s">
        <v>211</v>
      </c>
    </row>
    <row r="23" spans="1:21" ht="36" x14ac:dyDescent="0.25">
      <c r="A23" s="13" t="s">
        <v>34</v>
      </c>
      <c r="B23" s="11" t="s">
        <v>35</v>
      </c>
      <c r="C23" s="12" t="s">
        <v>25</v>
      </c>
      <c r="D23" s="21" t="s">
        <v>211</v>
      </c>
      <c r="E23" s="21" t="str">
        <f>E96</f>
        <v>нд</v>
      </c>
      <c r="F23" s="21" t="str">
        <f t="shared" ref="F23:T23" si="10">F96</f>
        <v>нд</v>
      </c>
      <c r="G23" s="21" t="str">
        <f t="shared" si="10"/>
        <v>нд</v>
      </c>
      <c r="H23" s="21" t="str">
        <f t="shared" si="10"/>
        <v>нд</v>
      </c>
      <c r="I23" s="21" t="str">
        <f t="shared" si="10"/>
        <v>нд</v>
      </c>
      <c r="J23" s="21" t="str">
        <f t="shared" si="10"/>
        <v>нд</v>
      </c>
      <c r="K23" s="21" t="str">
        <f t="shared" si="10"/>
        <v>нд</v>
      </c>
      <c r="L23" s="21" t="str">
        <f t="shared" si="10"/>
        <v>нд</v>
      </c>
      <c r="M23" s="21" t="str">
        <f t="shared" si="10"/>
        <v>нд</v>
      </c>
      <c r="N23" s="21" t="str">
        <f t="shared" si="10"/>
        <v>нд</v>
      </c>
      <c r="O23" s="21" t="str">
        <f t="shared" si="10"/>
        <v>нд</v>
      </c>
      <c r="P23" s="21" t="str">
        <f t="shared" si="10"/>
        <v>нд</v>
      </c>
      <c r="Q23" s="21" t="str">
        <f t="shared" si="10"/>
        <v>нд</v>
      </c>
      <c r="R23" s="21" t="str">
        <f t="shared" si="10"/>
        <v>нд</v>
      </c>
      <c r="S23" s="21" t="str">
        <f t="shared" si="10"/>
        <v>нд</v>
      </c>
      <c r="T23" s="21" t="str">
        <f t="shared" si="10"/>
        <v>нд</v>
      </c>
      <c r="U23" s="21" t="s">
        <v>211</v>
      </c>
    </row>
    <row r="24" spans="1:21" ht="24.75" x14ac:dyDescent="0.25">
      <c r="A24" s="13" t="s">
        <v>36</v>
      </c>
      <c r="B24" s="14" t="s">
        <v>37</v>
      </c>
      <c r="C24" s="12" t="s">
        <v>25</v>
      </c>
      <c r="D24" s="21" t="s">
        <v>211</v>
      </c>
      <c r="E24" s="21">
        <f>E97</f>
        <v>0</v>
      </c>
      <c r="F24" s="21">
        <f t="shared" ref="F24:O24" si="11">F97</f>
        <v>0</v>
      </c>
      <c r="G24" s="21">
        <f t="shared" si="11"/>
        <v>0</v>
      </c>
      <c r="H24" s="21">
        <f t="shared" si="11"/>
        <v>0</v>
      </c>
      <c r="I24" s="21">
        <f t="shared" si="11"/>
        <v>0</v>
      </c>
      <c r="J24" s="21" t="str">
        <f t="shared" si="11"/>
        <v>нд</v>
      </c>
      <c r="K24" s="21">
        <f t="shared" si="11"/>
        <v>0</v>
      </c>
      <c r="L24" s="21">
        <f t="shared" si="11"/>
        <v>0</v>
      </c>
      <c r="M24" s="21">
        <f t="shared" si="11"/>
        <v>0</v>
      </c>
      <c r="N24" s="21">
        <f t="shared" si="11"/>
        <v>0</v>
      </c>
      <c r="O24" s="21">
        <f t="shared" si="11"/>
        <v>0</v>
      </c>
      <c r="P24" s="21">
        <f t="shared" si="1"/>
        <v>0</v>
      </c>
      <c r="Q24" s="21">
        <f t="shared" si="2"/>
        <v>0</v>
      </c>
      <c r="R24" s="21">
        <f t="shared" si="3"/>
        <v>0</v>
      </c>
      <c r="S24" s="21">
        <f t="shared" si="4"/>
        <v>0</v>
      </c>
      <c r="T24" s="21">
        <f t="shared" si="5"/>
        <v>0</v>
      </c>
      <c r="U24" s="21" t="s">
        <v>211</v>
      </c>
    </row>
    <row r="25" spans="1:21" x14ac:dyDescent="0.25">
      <c r="A25" s="13" t="s">
        <v>38</v>
      </c>
      <c r="B25" s="11" t="s">
        <v>39</v>
      </c>
      <c r="C25" s="12" t="s">
        <v>25</v>
      </c>
      <c r="D25" s="21" t="s">
        <v>211</v>
      </c>
      <c r="E25" s="21">
        <f>E46+E87+E97</f>
        <v>0.16</v>
      </c>
      <c r="F25" s="21">
        <f t="shared" ref="F25:O25" si="12">F46+F87+F97</f>
        <v>0</v>
      </c>
      <c r="G25" s="21">
        <f t="shared" si="12"/>
        <v>19.93</v>
      </c>
      <c r="H25" s="21">
        <f t="shared" si="12"/>
        <v>0</v>
      </c>
      <c r="I25" s="21">
        <f t="shared" si="12"/>
        <v>0</v>
      </c>
      <c r="J25" s="21" t="s">
        <v>211</v>
      </c>
      <c r="K25" s="21">
        <f t="shared" si="12"/>
        <v>0</v>
      </c>
      <c r="L25" s="21">
        <f t="shared" si="12"/>
        <v>0</v>
      </c>
      <c r="M25" s="21">
        <f t="shared" si="12"/>
        <v>0</v>
      </c>
      <c r="N25" s="21">
        <f t="shared" si="12"/>
        <v>0</v>
      </c>
      <c r="O25" s="21">
        <f t="shared" si="12"/>
        <v>0</v>
      </c>
      <c r="P25" s="21">
        <f>K25-E25</f>
        <v>-0.16</v>
      </c>
      <c r="Q25" s="21">
        <f t="shared" ref="Q25:T25" si="13">L25-F25</f>
        <v>0</v>
      </c>
      <c r="R25" s="21">
        <f t="shared" si="13"/>
        <v>-19.93</v>
      </c>
      <c r="S25" s="21">
        <f t="shared" si="13"/>
        <v>0</v>
      </c>
      <c r="T25" s="21">
        <f t="shared" si="13"/>
        <v>0</v>
      </c>
      <c r="U25" s="21" t="s">
        <v>211</v>
      </c>
    </row>
    <row r="26" spans="1:21" ht="24" x14ac:dyDescent="0.25">
      <c r="A26" s="13" t="s">
        <v>40</v>
      </c>
      <c r="B26" s="11" t="s">
        <v>41</v>
      </c>
      <c r="C26" s="12" t="s">
        <v>25</v>
      </c>
      <c r="D26" s="21" t="s">
        <v>211</v>
      </c>
      <c r="E26" s="21" t="s">
        <v>211</v>
      </c>
      <c r="F26" s="21" t="s">
        <v>211</v>
      </c>
      <c r="G26" s="21" t="s">
        <v>211</v>
      </c>
      <c r="H26" s="21" t="s">
        <v>211</v>
      </c>
      <c r="I26" s="21" t="s">
        <v>211</v>
      </c>
      <c r="J26" s="21" t="s">
        <v>211</v>
      </c>
      <c r="K26" s="21" t="s">
        <v>211</v>
      </c>
      <c r="L26" s="21" t="s">
        <v>211</v>
      </c>
      <c r="M26" s="21" t="s">
        <v>211</v>
      </c>
      <c r="N26" s="21" t="s">
        <v>211</v>
      </c>
      <c r="O26" s="21" t="s">
        <v>211</v>
      </c>
      <c r="P26" s="21" t="s">
        <v>211</v>
      </c>
      <c r="Q26" s="21" t="s">
        <v>211</v>
      </c>
      <c r="R26" s="21" t="s">
        <v>211</v>
      </c>
      <c r="S26" s="21" t="s">
        <v>211</v>
      </c>
      <c r="T26" s="21" t="s">
        <v>211</v>
      </c>
      <c r="U26" s="21" t="s">
        <v>211</v>
      </c>
    </row>
    <row r="27" spans="1:21" ht="36" x14ac:dyDescent="0.25">
      <c r="A27" s="13" t="s">
        <v>42</v>
      </c>
      <c r="B27" s="11" t="s">
        <v>43</v>
      </c>
      <c r="C27" s="12" t="s">
        <v>25</v>
      </c>
      <c r="D27" s="21" t="s">
        <v>211</v>
      </c>
      <c r="E27" s="21" t="s">
        <v>211</v>
      </c>
      <c r="F27" s="21" t="s">
        <v>211</v>
      </c>
      <c r="G27" s="21" t="s">
        <v>211</v>
      </c>
      <c r="H27" s="21" t="s">
        <v>211</v>
      </c>
      <c r="I27" s="21" t="s">
        <v>211</v>
      </c>
      <c r="J27" s="21" t="s">
        <v>211</v>
      </c>
      <c r="K27" s="21" t="s">
        <v>211</v>
      </c>
      <c r="L27" s="21" t="s">
        <v>211</v>
      </c>
      <c r="M27" s="21" t="s">
        <v>211</v>
      </c>
      <c r="N27" s="21" t="s">
        <v>211</v>
      </c>
      <c r="O27" s="21" t="s">
        <v>211</v>
      </c>
      <c r="P27" s="21" t="s">
        <v>211</v>
      </c>
      <c r="Q27" s="21" t="s">
        <v>211</v>
      </c>
      <c r="R27" s="21" t="s">
        <v>211</v>
      </c>
      <c r="S27" s="21" t="s">
        <v>211</v>
      </c>
      <c r="T27" s="21" t="s">
        <v>211</v>
      </c>
      <c r="U27" s="21" t="s">
        <v>211</v>
      </c>
    </row>
    <row r="28" spans="1:21" ht="60" x14ac:dyDescent="0.25">
      <c r="A28" s="13" t="s">
        <v>44</v>
      </c>
      <c r="B28" s="11" t="s">
        <v>45</v>
      </c>
      <c r="C28" s="12" t="s">
        <v>25</v>
      </c>
      <c r="D28" s="21" t="s">
        <v>211</v>
      </c>
      <c r="E28" s="21" t="s">
        <v>211</v>
      </c>
      <c r="F28" s="21" t="s">
        <v>211</v>
      </c>
      <c r="G28" s="21" t="s">
        <v>211</v>
      </c>
      <c r="H28" s="21" t="s">
        <v>211</v>
      </c>
      <c r="I28" s="21" t="s">
        <v>211</v>
      </c>
      <c r="J28" s="21" t="s">
        <v>211</v>
      </c>
      <c r="K28" s="21" t="s">
        <v>211</v>
      </c>
      <c r="L28" s="21" t="s">
        <v>211</v>
      </c>
      <c r="M28" s="21" t="s">
        <v>211</v>
      </c>
      <c r="N28" s="21" t="s">
        <v>211</v>
      </c>
      <c r="O28" s="21" t="s">
        <v>211</v>
      </c>
      <c r="P28" s="21" t="s">
        <v>211</v>
      </c>
      <c r="Q28" s="21" t="s">
        <v>211</v>
      </c>
      <c r="R28" s="21" t="s">
        <v>211</v>
      </c>
      <c r="S28" s="21" t="s">
        <v>211</v>
      </c>
      <c r="T28" s="21" t="s">
        <v>211</v>
      </c>
      <c r="U28" s="21" t="s">
        <v>211</v>
      </c>
    </row>
    <row r="29" spans="1:21" ht="60" x14ac:dyDescent="0.25">
      <c r="A29" s="13" t="s">
        <v>46</v>
      </c>
      <c r="B29" s="11" t="s">
        <v>47</v>
      </c>
      <c r="C29" s="12" t="s">
        <v>25</v>
      </c>
      <c r="D29" s="21" t="s">
        <v>211</v>
      </c>
      <c r="E29" s="21" t="s">
        <v>211</v>
      </c>
      <c r="F29" s="21" t="s">
        <v>211</v>
      </c>
      <c r="G29" s="21" t="s">
        <v>211</v>
      </c>
      <c r="H29" s="21" t="s">
        <v>211</v>
      </c>
      <c r="I29" s="21" t="s">
        <v>211</v>
      </c>
      <c r="J29" s="21" t="s">
        <v>211</v>
      </c>
      <c r="K29" s="21" t="s">
        <v>211</v>
      </c>
      <c r="L29" s="21" t="s">
        <v>211</v>
      </c>
      <c r="M29" s="21" t="s">
        <v>211</v>
      </c>
      <c r="N29" s="21" t="s">
        <v>211</v>
      </c>
      <c r="O29" s="21" t="s">
        <v>211</v>
      </c>
      <c r="P29" s="21" t="s">
        <v>211</v>
      </c>
      <c r="Q29" s="21" t="s">
        <v>211</v>
      </c>
      <c r="R29" s="21" t="s">
        <v>211</v>
      </c>
      <c r="S29" s="21" t="s">
        <v>211</v>
      </c>
      <c r="T29" s="21" t="s">
        <v>211</v>
      </c>
      <c r="U29" s="21" t="s">
        <v>211</v>
      </c>
    </row>
    <row r="30" spans="1:21" ht="48" x14ac:dyDescent="0.25">
      <c r="A30" s="13" t="s">
        <v>48</v>
      </c>
      <c r="B30" s="11" t="s">
        <v>49</v>
      </c>
      <c r="C30" s="12" t="s">
        <v>25</v>
      </c>
      <c r="D30" s="21" t="s">
        <v>211</v>
      </c>
      <c r="E30" s="21" t="s">
        <v>211</v>
      </c>
      <c r="F30" s="21" t="s">
        <v>211</v>
      </c>
      <c r="G30" s="21" t="s">
        <v>211</v>
      </c>
      <c r="H30" s="21" t="s">
        <v>211</v>
      </c>
      <c r="I30" s="21" t="s">
        <v>211</v>
      </c>
      <c r="J30" s="21" t="s">
        <v>211</v>
      </c>
      <c r="K30" s="21" t="s">
        <v>211</v>
      </c>
      <c r="L30" s="21" t="s">
        <v>211</v>
      </c>
      <c r="M30" s="21" t="s">
        <v>211</v>
      </c>
      <c r="N30" s="21" t="s">
        <v>211</v>
      </c>
      <c r="O30" s="21" t="s">
        <v>211</v>
      </c>
      <c r="P30" s="21" t="s">
        <v>211</v>
      </c>
      <c r="Q30" s="21" t="s">
        <v>211</v>
      </c>
      <c r="R30" s="21" t="s">
        <v>211</v>
      </c>
      <c r="S30" s="21" t="s">
        <v>211</v>
      </c>
      <c r="T30" s="21" t="s">
        <v>211</v>
      </c>
      <c r="U30" s="21" t="s">
        <v>211</v>
      </c>
    </row>
    <row r="31" spans="1:21" ht="36" x14ac:dyDescent="0.25">
      <c r="A31" s="13" t="s">
        <v>50</v>
      </c>
      <c r="B31" s="11" t="s">
        <v>51</v>
      </c>
      <c r="C31" s="12" t="s">
        <v>25</v>
      </c>
      <c r="D31" s="21" t="s">
        <v>211</v>
      </c>
      <c r="E31" s="21" t="s">
        <v>211</v>
      </c>
      <c r="F31" s="21" t="s">
        <v>211</v>
      </c>
      <c r="G31" s="21" t="s">
        <v>211</v>
      </c>
      <c r="H31" s="21" t="s">
        <v>211</v>
      </c>
      <c r="I31" s="21" t="s">
        <v>211</v>
      </c>
      <c r="J31" s="21" t="s">
        <v>211</v>
      </c>
      <c r="K31" s="21" t="s">
        <v>211</v>
      </c>
      <c r="L31" s="21" t="s">
        <v>211</v>
      </c>
      <c r="M31" s="21" t="s">
        <v>211</v>
      </c>
      <c r="N31" s="21" t="s">
        <v>211</v>
      </c>
      <c r="O31" s="21" t="s">
        <v>211</v>
      </c>
      <c r="P31" s="21" t="s">
        <v>211</v>
      </c>
      <c r="Q31" s="21" t="s">
        <v>211</v>
      </c>
      <c r="R31" s="21" t="s">
        <v>211</v>
      </c>
      <c r="S31" s="21" t="s">
        <v>211</v>
      </c>
      <c r="T31" s="21" t="s">
        <v>211</v>
      </c>
      <c r="U31" s="21" t="s">
        <v>211</v>
      </c>
    </row>
    <row r="32" spans="1:21" ht="60" x14ac:dyDescent="0.25">
      <c r="A32" s="13" t="s">
        <v>52</v>
      </c>
      <c r="B32" s="11" t="s">
        <v>53</v>
      </c>
      <c r="C32" s="12" t="s">
        <v>25</v>
      </c>
      <c r="D32" s="21" t="s">
        <v>211</v>
      </c>
      <c r="E32" s="21" t="s">
        <v>211</v>
      </c>
      <c r="F32" s="21" t="s">
        <v>211</v>
      </c>
      <c r="G32" s="21" t="s">
        <v>211</v>
      </c>
      <c r="H32" s="21" t="s">
        <v>211</v>
      </c>
      <c r="I32" s="21" t="s">
        <v>211</v>
      </c>
      <c r="J32" s="21" t="s">
        <v>211</v>
      </c>
      <c r="K32" s="21" t="s">
        <v>211</v>
      </c>
      <c r="L32" s="21" t="s">
        <v>211</v>
      </c>
      <c r="M32" s="21" t="s">
        <v>211</v>
      </c>
      <c r="N32" s="21" t="s">
        <v>211</v>
      </c>
      <c r="O32" s="21" t="s">
        <v>211</v>
      </c>
      <c r="P32" s="21" t="s">
        <v>211</v>
      </c>
      <c r="Q32" s="21" t="s">
        <v>211</v>
      </c>
      <c r="R32" s="21" t="s">
        <v>211</v>
      </c>
      <c r="S32" s="21" t="s">
        <v>211</v>
      </c>
      <c r="T32" s="21" t="s">
        <v>211</v>
      </c>
      <c r="U32" s="21" t="s">
        <v>211</v>
      </c>
    </row>
    <row r="33" spans="1:21" ht="48" x14ac:dyDescent="0.25">
      <c r="A33" s="13" t="s">
        <v>54</v>
      </c>
      <c r="B33" s="11" t="s">
        <v>55</v>
      </c>
      <c r="C33" s="12" t="s">
        <v>25</v>
      </c>
      <c r="D33" s="21" t="s">
        <v>211</v>
      </c>
      <c r="E33" s="21" t="s">
        <v>211</v>
      </c>
      <c r="F33" s="21" t="s">
        <v>211</v>
      </c>
      <c r="G33" s="21" t="s">
        <v>211</v>
      </c>
      <c r="H33" s="21" t="s">
        <v>211</v>
      </c>
      <c r="I33" s="21" t="s">
        <v>211</v>
      </c>
      <c r="J33" s="21" t="s">
        <v>211</v>
      </c>
      <c r="K33" s="21" t="s">
        <v>211</v>
      </c>
      <c r="L33" s="21" t="s">
        <v>211</v>
      </c>
      <c r="M33" s="21" t="s">
        <v>211</v>
      </c>
      <c r="N33" s="21" t="s">
        <v>211</v>
      </c>
      <c r="O33" s="21" t="s">
        <v>211</v>
      </c>
      <c r="P33" s="21" t="s">
        <v>211</v>
      </c>
      <c r="Q33" s="21" t="s">
        <v>211</v>
      </c>
      <c r="R33" s="21" t="s">
        <v>211</v>
      </c>
      <c r="S33" s="21" t="s">
        <v>211</v>
      </c>
      <c r="T33" s="21" t="s">
        <v>211</v>
      </c>
      <c r="U33" s="21" t="s">
        <v>211</v>
      </c>
    </row>
    <row r="34" spans="1:21" ht="48" x14ac:dyDescent="0.25">
      <c r="A34" s="13" t="s">
        <v>56</v>
      </c>
      <c r="B34" s="11" t="s">
        <v>57</v>
      </c>
      <c r="C34" s="12" t="s">
        <v>25</v>
      </c>
      <c r="D34" s="21" t="s">
        <v>211</v>
      </c>
      <c r="E34" s="21" t="s">
        <v>211</v>
      </c>
      <c r="F34" s="21" t="s">
        <v>211</v>
      </c>
      <c r="G34" s="21" t="s">
        <v>211</v>
      </c>
      <c r="H34" s="21" t="s">
        <v>211</v>
      </c>
      <c r="I34" s="21" t="s">
        <v>211</v>
      </c>
      <c r="J34" s="21" t="s">
        <v>211</v>
      </c>
      <c r="K34" s="21" t="s">
        <v>211</v>
      </c>
      <c r="L34" s="21" t="s">
        <v>211</v>
      </c>
      <c r="M34" s="21" t="s">
        <v>211</v>
      </c>
      <c r="N34" s="21" t="s">
        <v>211</v>
      </c>
      <c r="O34" s="21" t="s">
        <v>211</v>
      </c>
      <c r="P34" s="21" t="s">
        <v>211</v>
      </c>
      <c r="Q34" s="21" t="s">
        <v>211</v>
      </c>
      <c r="R34" s="21" t="s">
        <v>211</v>
      </c>
      <c r="S34" s="21" t="s">
        <v>211</v>
      </c>
      <c r="T34" s="21" t="s">
        <v>211</v>
      </c>
      <c r="U34" s="21" t="s">
        <v>211</v>
      </c>
    </row>
    <row r="35" spans="1:21" ht="36" x14ac:dyDescent="0.25">
      <c r="A35" s="13" t="s">
        <v>58</v>
      </c>
      <c r="B35" s="11" t="s">
        <v>59</v>
      </c>
      <c r="C35" s="12" t="s">
        <v>25</v>
      </c>
      <c r="D35" s="21" t="s">
        <v>211</v>
      </c>
      <c r="E35" s="21" t="s">
        <v>211</v>
      </c>
      <c r="F35" s="21" t="s">
        <v>211</v>
      </c>
      <c r="G35" s="21" t="s">
        <v>211</v>
      </c>
      <c r="H35" s="21" t="s">
        <v>211</v>
      </c>
      <c r="I35" s="21" t="s">
        <v>211</v>
      </c>
      <c r="J35" s="21" t="s">
        <v>211</v>
      </c>
      <c r="K35" s="21" t="s">
        <v>211</v>
      </c>
      <c r="L35" s="21" t="s">
        <v>211</v>
      </c>
      <c r="M35" s="21" t="s">
        <v>211</v>
      </c>
      <c r="N35" s="21" t="s">
        <v>211</v>
      </c>
      <c r="O35" s="21" t="s">
        <v>211</v>
      </c>
      <c r="P35" s="21" t="s">
        <v>211</v>
      </c>
      <c r="Q35" s="21" t="s">
        <v>211</v>
      </c>
      <c r="R35" s="21" t="s">
        <v>211</v>
      </c>
      <c r="S35" s="21" t="s">
        <v>211</v>
      </c>
      <c r="T35" s="21" t="s">
        <v>211</v>
      </c>
      <c r="U35" s="21" t="s">
        <v>211</v>
      </c>
    </row>
    <row r="36" spans="1:21" ht="108" x14ac:dyDescent="0.25">
      <c r="A36" s="13" t="s">
        <v>58</v>
      </c>
      <c r="B36" s="11" t="s">
        <v>60</v>
      </c>
      <c r="C36" s="12" t="s">
        <v>25</v>
      </c>
      <c r="D36" s="21" t="s">
        <v>211</v>
      </c>
      <c r="E36" s="21" t="s">
        <v>211</v>
      </c>
      <c r="F36" s="21" t="s">
        <v>211</v>
      </c>
      <c r="G36" s="21" t="s">
        <v>211</v>
      </c>
      <c r="H36" s="21" t="s">
        <v>211</v>
      </c>
      <c r="I36" s="21" t="s">
        <v>211</v>
      </c>
      <c r="J36" s="21" t="s">
        <v>211</v>
      </c>
      <c r="K36" s="21" t="s">
        <v>211</v>
      </c>
      <c r="L36" s="21" t="s">
        <v>211</v>
      </c>
      <c r="M36" s="21" t="s">
        <v>211</v>
      </c>
      <c r="N36" s="21" t="s">
        <v>211</v>
      </c>
      <c r="O36" s="21" t="s">
        <v>211</v>
      </c>
      <c r="P36" s="21" t="s">
        <v>211</v>
      </c>
      <c r="Q36" s="21" t="s">
        <v>211</v>
      </c>
      <c r="R36" s="21" t="s">
        <v>211</v>
      </c>
      <c r="S36" s="21" t="s">
        <v>211</v>
      </c>
      <c r="T36" s="21" t="s">
        <v>211</v>
      </c>
      <c r="U36" s="21" t="s">
        <v>211</v>
      </c>
    </row>
    <row r="37" spans="1:21" ht="96" x14ac:dyDescent="0.25">
      <c r="A37" s="13" t="s">
        <v>58</v>
      </c>
      <c r="B37" s="11" t="s">
        <v>61</v>
      </c>
      <c r="C37" s="12" t="s">
        <v>25</v>
      </c>
      <c r="D37" s="21" t="s">
        <v>211</v>
      </c>
      <c r="E37" s="21" t="s">
        <v>211</v>
      </c>
      <c r="F37" s="21" t="s">
        <v>211</v>
      </c>
      <c r="G37" s="21" t="s">
        <v>211</v>
      </c>
      <c r="H37" s="21" t="s">
        <v>211</v>
      </c>
      <c r="I37" s="21" t="s">
        <v>211</v>
      </c>
      <c r="J37" s="21" t="s">
        <v>211</v>
      </c>
      <c r="K37" s="21" t="s">
        <v>211</v>
      </c>
      <c r="L37" s="21" t="s">
        <v>211</v>
      </c>
      <c r="M37" s="21" t="s">
        <v>211</v>
      </c>
      <c r="N37" s="21" t="s">
        <v>211</v>
      </c>
      <c r="O37" s="21" t="s">
        <v>211</v>
      </c>
      <c r="P37" s="21" t="s">
        <v>211</v>
      </c>
      <c r="Q37" s="21" t="s">
        <v>211</v>
      </c>
      <c r="R37" s="21" t="s">
        <v>211</v>
      </c>
      <c r="S37" s="21" t="s">
        <v>211</v>
      </c>
      <c r="T37" s="21" t="s">
        <v>211</v>
      </c>
      <c r="U37" s="21" t="s">
        <v>211</v>
      </c>
    </row>
    <row r="38" spans="1:21" ht="96" x14ac:dyDescent="0.25">
      <c r="A38" s="13" t="s">
        <v>58</v>
      </c>
      <c r="B38" s="11" t="s">
        <v>62</v>
      </c>
      <c r="C38" s="12" t="s">
        <v>25</v>
      </c>
      <c r="D38" s="21" t="s">
        <v>211</v>
      </c>
      <c r="E38" s="21" t="s">
        <v>211</v>
      </c>
      <c r="F38" s="21" t="s">
        <v>211</v>
      </c>
      <c r="G38" s="21" t="s">
        <v>211</v>
      </c>
      <c r="H38" s="21" t="s">
        <v>211</v>
      </c>
      <c r="I38" s="21" t="s">
        <v>211</v>
      </c>
      <c r="J38" s="21" t="s">
        <v>211</v>
      </c>
      <c r="K38" s="21" t="s">
        <v>211</v>
      </c>
      <c r="L38" s="21" t="s">
        <v>211</v>
      </c>
      <c r="M38" s="21" t="s">
        <v>211</v>
      </c>
      <c r="N38" s="21" t="s">
        <v>211</v>
      </c>
      <c r="O38" s="21" t="s">
        <v>211</v>
      </c>
      <c r="P38" s="21" t="s">
        <v>211</v>
      </c>
      <c r="Q38" s="21" t="s">
        <v>211</v>
      </c>
      <c r="R38" s="21" t="s">
        <v>211</v>
      </c>
      <c r="S38" s="21" t="s">
        <v>211</v>
      </c>
      <c r="T38" s="21" t="s">
        <v>211</v>
      </c>
      <c r="U38" s="21" t="s">
        <v>211</v>
      </c>
    </row>
    <row r="39" spans="1:21" ht="36" x14ac:dyDescent="0.25">
      <c r="A39" s="13" t="s">
        <v>63</v>
      </c>
      <c r="B39" s="11" t="s">
        <v>59</v>
      </c>
      <c r="C39" s="12" t="s">
        <v>25</v>
      </c>
      <c r="D39" s="21" t="s">
        <v>211</v>
      </c>
      <c r="E39" s="21" t="s">
        <v>211</v>
      </c>
      <c r="F39" s="21" t="s">
        <v>211</v>
      </c>
      <c r="G39" s="21" t="s">
        <v>211</v>
      </c>
      <c r="H39" s="21" t="s">
        <v>211</v>
      </c>
      <c r="I39" s="21" t="s">
        <v>211</v>
      </c>
      <c r="J39" s="21" t="s">
        <v>211</v>
      </c>
      <c r="K39" s="21" t="s">
        <v>211</v>
      </c>
      <c r="L39" s="21" t="s">
        <v>211</v>
      </c>
      <c r="M39" s="21" t="s">
        <v>211</v>
      </c>
      <c r="N39" s="21" t="s">
        <v>211</v>
      </c>
      <c r="O39" s="21" t="s">
        <v>211</v>
      </c>
      <c r="P39" s="21" t="s">
        <v>211</v>
      </c>
      <c r="Q39" s="21" t="s">
        <v>211</v>
      </c>
      <c r="R39" s="21" t="s">
        <v>211</v>
      </c>
      <c r="S39" s="21" t="s">
        <v>211</v>
      </c>
      <c r="T39" s="21" t="s">
        <v>211</v>
      </c>
      <c r="U39" s="21" t="s">
        <v>211</v>
      </c>
    </row>
    <row r="40" spans="1:21" ht="108" x14ac:dyDescent="0.25">
      <c r="A40" s="13" t="s">
        <v>63</v>
      </c>
      <c r="B40" s="11" t="s">
        <v>60</v>
      </c>
      <c r="C40" s="12" t="s">
        <v>25</v>
      </c>
      <c r="D40" s="21" t="s">
        <v>211</v>
      </c>
      <c r="E40" s="21" t="s">
        <v>211</v>
      </c>
      <c r="F40" s="21" t="s">
        <v>211</v>
      </c>
      <c r="G40" s="21" t="s">
        <v>211</v>
      </c>
      <c r="H40" s="21" t="s">
        <v>211</v>
      </c>
      <c r="I40" s="21" t="s">
        <v>211</v>
      </c>
      <c r="J40" s="21" t="s">
        <v>211</v>
      </c>
      <c r="K40" s="21" t="s">
        <v>211</v>
      </c>
      <c r="L40" s="21" t="s">
        <v>211</v>
      </c>
      <c r="M40" s="21" t="s">
        <v>211</v>
      </c>
      <c r="N40" s="21" t="s">
        <v>211</v>
      </c>
      <c r="O40" s="21" t="s">
        <v>211</v>
      </c>
      <c r="P40" s="21" t="s">
        <v>211</v>
      </c>
      <c r="Q40" s="21" t="s">
        <v>211</v>
      </c>
      <c r="R40" s="21" t="s">
        <v>211</v>
      </c>
      <c r="S40" s="21" t="s">
        <v>211</v>
      </c>
      <c r="T40" s="21" t="s">
        <v>211</v>
      </c>
      <c r="U40" s="21" t="s">
        <v>211</v>
      </c>
    </row>
    <row r="41" spans="1:21" ht="96" x14ac:dyDescent="0.25">
      <c r="A41" s="13" t="s">
        <v>63</v>
      </c>
      <c r="B41" s="11" t="s">
        <v>61</v>
      </c>
      <c r="C41" s="12" t="s">
        <v>25</v>
      </c>
      <c r="D41" s="21" t="s">
        <v>211</v>
      </c>
      <c r="E41" s="21" t="s">
        <v>211</v>
      </c>
      <c r="F41" s="21" t="s">
        <v>211</v>
      </c>
      <c r="G41" s="21" t="s">
        <v>211</v>
      </c>
      <c r="H41" s="21" t="s">
        <v>211</v>
      </c>
      <c r="I41" s="21" t="s">
        <v>211</v>
      </c>
      <c r="J41" s="21" t="s">
        <v>211</v>
      </c>
      <c r="K41" s="21" t="s">
        <v>211</v>
      </c>
      <c r="L41" s="21" t="s">
        <v>211</v>
      </c>
      <c r="M41" s="21" t="s">
        <v>211</v>
      </c>
      <c r="N41" s="21" t="s">
        <v>211</v>
      </c>
      <c r="O41" s="21" t="s">
        <v>211</v>
      </c>
      <c r="P41" s="21" t="s">
        <v>211</v>
      </c>
      <c r="Q41" s="21" t="s">
        <v>211</v>
      </c>
      <c r="R41" s="21" t="s">
        <v>211</v>
      </c>
      <c r="S41" s="21" t="s">
        <v>211</v>
      </c>
      <c r="T41" s="21" t="s">
        <v>211</v>
      </c>
      <c r="U41" s="21" t="s">
        <v>211</v>
      </c>
    </row>
    <row r="42" spans="1:21" ht="96" x14ac:dyDescent="0.25">
      <c r="A42" s="13" t="s">
        <v>63</v>
      </c>
      <c r="B42" s="11" t="s">
        <v>64</v>
      </c>
      <c r="C42" s="12" t="s">
        <v>25</v>
      </c>
      <c r="D42" s="21" t="s">
        <v>211</v>
      </c>
      <c r="E42" s="21" t="s">
        <v>211</v>
      </c>
      <c r="F42" s="21" t="s">
        <v>211</v>
      </c>
      <c r="G42" s="21" t="s">
        <v>211</v>
      </c>
      <c r="H42" s="21" t="s">
        <v>211</v>
      </c>
      <c r="I42" s="21" t="s">
        <v>211</v>
      </c>
      <c r="J42" s="21" t="s">
        <v>211</v>
      </c>
      <c r="K42" s="21" t="s">
        <v>211</v>
      </c>
      <c r="L42" s="21" t="s">
        <v>211</v>
      </c>
      <c r="M42" s="21" t="s">
        <v>211</v>
      </c>
      <c r="N42" s="21" t="s">
        <v>211</v>
      </c>
      <c r="O42" s="21" t="s">
        <v>211</v>
      </c>
      <c r="P42" s="21" t="s">
        <v>211</v>
      </c>
      <c r="Q42" s="21" t="s">
        <v>211</v>
      </c>
      <c r="R42" s="21" t="s">
        <v>211</v>
      </c>
      <c r="S42" s="21" t="s">
        <v>211</v>
      </c>
      <c r="T42" s="21" t="s">
        <v>211</v>
      </c>
      <c r="U42" s="21" t="s">
        <v>211</v>
      </c>
    </row>
    <row r="43" spans="1:21" ht="84" x14ac:dyDescent="0.25">
      <c r="A43" s="13" t="s">
        <v>65</v>
      </c>
      <c r="B43" s="11" t="s">
        <v>66</v>
      </c>
      <c r="C43" s="12" t="s">
        <v>25</v>
      </c>
      <c r="D43" s="21" t="s">
        <v>211</v>
      </c>
      <c r="E43" s="21" t="s">
        <v>211</v>
      </c>
      <c r="F43" s="21" t="s">
        <v>211</v>
      </c>
      <c r="G43" s="21" t="s">
        <v>211</v>
      </c>
      <c r="H43" s="21" t="s">
        <v>211</v>
      </c>
      <c r="I43" s="21" t="s">
        <v>211</v>
      </c>
      <c r="J43" s="21" t="s">
        <v>211</v>
      </c>
      <c r="K43" s="21" t="s">
        <v>211</v>
      </c>
      <c r="L43" s="21" t="s">
        <v>211</v>
      </c>
      <c r="M43" s="21" t="s">
        <v>211</v>
      </c>
      <c r="N43" s="21" t="s">
        <v>211</v>
      </c>
      <c r="O43" s="21" t="s">
        <v>211</v>
      </c>
      <c r="P43" s="21" t="s">
        <v>211</v>
      </c>
      <c r="Q43" s="21" t="s">
        <v>211</v>
      </c>
      <c r="R43" s="21" t="s">
        <v>211</v>
      </c>
      <c r="S43" s="21" t="s">
        <v>211</v>
      </c>
      <c r="T43" s="21" t="s">
        <v>211</v>
      </c>
      <c r="U43" s="21" t="s">
        <v>211</v>
      </c>
    </row>
    <row r="44" spans="1:21" ht="84" x14ac:dyDescent="0.25">
      <c r="A44" s="13" t="s">
        <v>67</v>
      </c>
      <c r="B44" s="11" t="s">
        <v>68</v>
      </c>
      <c r="C44" s="12" t="s">
        <v>25</v>
      </c>
      <c r="D44" s="21" t="s">
        <v>211</v>
      </c>
      <c r="E44" s="21" t="s">
        <v>211</v>
      </c>
      <c r="F44" s="21" t="s">
        <v>211</v>
      </c>
      <c r="G44" s="21" t="s">
        <v>211</v>
      </c>
      <c r="H44" s="21" t="s">
        <v>211</v>
      </c>
      <c r="I44" s="21" t="s">
        <v>211</v>
      </c>
      <c r="J44" s="21" t="s">
        <v>211</v>
      </c>
      <c r="K44" s="21" t="s">
        <v>211</v>
      </c>
      <c r="L44" s="21" t="s">
        <v>211</v>
      </c>
      <c r="M44" s="21" t="s">
        <v>211</v>
      </c>
      <c r="N44" s="21" t="s">
        <v>211</v>
      </c>
      <c r="O44" s="21" t="s">
        <v>211</v>
      </c>
      <c r="P44" s="21" t="s">
        <v>211</v>
      </c>
      <c r="Q44" s="21" t="s">
        <v>211</v>
      </c>
      <c r="R44" s="21" t="s">
        <v>211</v>
      </c>
      <c r="S44" s="21" t="s">
        <v>211</v>
      </c>
      <c r="T44" s="21" t="s">
        <v>211</v>
      </c>
      <c r="U44" s="21" t="s">
        <v>211</v>
      </c>
    </row>
    <row r="45" spans="1:21" ht="84" x14ac:dyDescent="0.25">
      <c r="A45" s="13" t="s">
        <v>69</v>
      </c>
      <c r="B45" s="11" t="s">
        <v>70</v>
      </c>
      <c r="C45" s="12" t="s">
        <v>25</v>
      </c>
      <c r="D45" s="21" t="s">
        <v>211</v>
      </c>
      <c r="E45" s="21" t="s">
        <v>211</v>
      </c>
      <c r="F45" s="21" t="s">
        <v>211</v>
      </c>
      <c r="G45" s="21" t="s">
        <v>211</v>
      </c>
      <c r="H45" s="21" t="s">
        <v>211</v>
      </c>
      <c r="I45" s="21" t="s">
        <v>211</v>
      </c>
      <c r="J45" s="21" t="s">
        <v>211</v>
      </c>
      <c r="K45" s="21" t="s">
        <v>211</v>
      </c>
      <c r="L45" s="21" t="s">
        <v>211</v>
      </c>
      <c r="M45" s="21" t="s">
        <v>211</v>
      </c>
      <c r="N45" s="21" t="s">
        <v>211</v>
      </c>
      <c r="O45" s="21" t="s">
        <v>211</v>
      </c>
      <c r="P45" s="21" t="s">
        <v>211</v>
      </c>
      <c r="Q45" s="21" t="s">
        <v>211</v>
      </c>
      <c r="R45" s="21" t="s">
        <v>211</v>
      </c>
      <c r="S45" s="21" t="s">
        <v>211</v>
      </c>
      <c r="T45" s="21" t="s">
        <v>211</v>
      </c>
      <c r="U45" s="21" t="s">
        <v>211</v>
      </c>
    </row>
    <row r="46" spans="1:21" ht="36" x14ac:dyDescent="0.25">
      <c r="A46" s="13" t="s">
        <v>71</v>
      </c>
      <c r="B46" s="11" t="s">
        <v>72</v>
      </c>
      <c r="C46" s="12" t="s">
        <v>25</v>
      </c>
      <c r="D46" s="21" t="s">
        <v>211</v>
      </c>
      <c r="E46" s="21">
        <f>E47+E51+E66+E78</f>
        <v>0</v>
      </c>
      <c r="F46" s="21">
        <f t="shared" ref="F46:O46" si="14">F47+F51+F66+F78</f>
        <v>0</v>
      </c>
      <c r="G46" s="21">
        <f t="shared" si="14"/>
        <v>19.93</v>
      </c>
      <c r="H46" s="21">
        <f t="shared" si="14"/>
        <v>0</v>
      </c>
      <c r="I46" s="21">
        <f t="shared" si="14"/>
        <v>0</v>
      </c>
      <c r="J46" s="21" t="s">
        <v>211</v>
      </c>
      <c r="K46" s="21">
        <f t="shared" si="14"/>
        <v>0</v>
      </c>
      <c r="L46" s="21">
        <f t="shared" si="14"/>
        <v>0</v>
      </c>
      <c r="M46" s="21">
        <f t="shared" si="14"/>
        <v>0</v>
      </c>
      <c r="N46" s="21">
        <f t="shared" si="14"/>
        <v>0</v>
      </c>
      <c r="O46" s="21">
        <f t="shared" si="14"/>
        <v>0</v>
      </c>
      <c r="P46" s="24">
        <f t="shared" ref="P46:P48" si="15">K46-E46</f>
        <v>0</v>
      </c>
      <c r="Q46" s="24">
        <f t="shared" ref="Q46:Q48" si="16">L46-F46</f>
        <v>0</v>
      </c>
      <c r="R46" s="24">
        <f t="shared" ref="R46:R48" si="17">M46-G46</f>
        <v>-19.93</v>
      </c>
      <c r="S46" s="24">
        <f t="shared" ref="S46:S48" si="18">N46-H46</f>
        <v>0</v>
      </c>
      <c r="T46" s="24">
        <f t="shared" ref="T46:T48" si="19">O46-I46</f>
        <v>0</v>
      </c>
      <c r="U46" s="21" t="s">
        <v>211</v>
      </c>
    </row>
    <row r="47" spans="1:21" ht="60" x14ac:dyDescent="0.25">
      <c r="A47" s="13" t="s">
        <v>73</v>
      </c>
      <c r="B47" s="11" t="s">
        <v>74</v>
      </c>
      <c r="C47" s="12" t="s">
        <v>25</v>
      </c>
      <c r="D47" s="21" t="s">
        <v>211</v>
      </c>
      <c r="E47" s="21">
        <f>E48</f>
        <v>0</v>
      </c>
      <c r="F47" s="21">
        <f t="shared" ref="F47:O47" si="20">F48</f>
        <v>0</v>
      </c>
      <c r="G47" s="21">
        <f t="shared" si="20"/>
        <v>0</v>
      </c>
      <c r="H47" s="21">
        <f t="shared" si="20"/>
        <v>0</v>
      </c>
      <c r="I47" s="21">
        <f t="shared" si="20"/>
        <v>0</v>
      </c>
      <c r="J47" s="21" t="str">
        <f t="shared" si="20"/>
        <v>нд</v>
      </c>
      <c r="K47" s="21">
        <f t="shared" si="20"/>
        <v>0</v>
      </c>
      <c r="L47" s="21">
        <f t="shared" si="20"/>
        <v>0</v>
      </c>
      <c r="M47" s="21">
        <f t="shared" si="20"/>
        <v>0</v>
      </c>
      <c r="N47" s="21">
        <f t="shared" si="20"/>
        <v>0</v>
      </c>
      <c r="O47" s="21">
        <f t="shared" si="20"/>
        <v>0</v>
      </c>
      <c r="P47" s="24">
        <f t="shared" si="15"/>
        <v>0</v>
      </c>
      <c r="Q47" s="24">
        <f t="shared" si="16"/>
        <v>0</v>
      </c>
      <c r="R47" s="24">
        <f t="shared" si="17"/>
        <v>0</v>
      </c>
      <c r="S47" s="24">
        <f t="shared" si="18"/>
        <v>0</v>
      </c>
      <c r="T47" s="24">
        <f t="shared" si="19"/>
        <v>0</v>
      </c>
      <c r="U47" s="21" t="s">
        <v>211</v>
      </c>
    </row>
    <row r="48" spans="1:21" ht="36" x14ac:dyDescent="0.25">
      <c r="A48" s="13" t="s">
        <v>75</v>
      </c>
      <c r="B48" s="11" t="s">
        <v>76</v>
      </c>
      <c r="C48" s="12" t="s">
        <v>25</v>
      </c>
      <c r="D48" s="21" t="s">
        <v>211</v>
      </c>
      <c r="E48" s="21">
        <f>E49</f>
        <v>0</v>
      </c>
      <c r="F48" s="21">
        <f t="shared" ref="F48:O48" si="21">F49</f>
        <v>0</v>
      </c>
      <c r="G48" s="21">
        <f t="shared" si="21"/>
        <v>0</v>
      </c>
      <c r="H48" s="21">
        <f t="shared" si="21"/>
        <v>0</v>
      </c>
      <c r="I48" s="21">
        <f t="shared" si="21"/>
        <v>0</v>
      </c>
      <c r="J48" s="21" t="str">
        <f t="shared" si="21"/>
        <v>нд</v>
      </c>
      <c r="K48" s="21">
        <f t="shared" si="21"/>
        <v>0</v>
      </c>
      <c r="L48" s="21">
        <f t="shared" si="21"/>
        <v>0</v>
      </c>
      <c r="M48" s="21">
        <f t="shared" si="21"/>
        <v>0</v>
      </c>
      <c r="N48" s="21">
        <f t="shared" si="21"/>
        <v>0</v>
      </c>
      <c r="O48" s="21">
        <f t="shared" si="21"/>
        <v>0</v>
      </c>
      <c r="P48" s="24">
        <f t="shared" si="15"/>
        <v>0</v>
      </c>
      <c r="Q48" s="24">
        <f t="shared" si="16"/>
        <v>0</v>
      </c>
      <c r="R48" s="24">
        <f t="shared" si="17"/>
        <v>0</v>
      </c>
      <c r="S48" s="24">
        <f t="shared" si="18"/>
        <v>0</v>
      </c>
      <c r="T48" s="24">
        <f t="shared" si="19"/>
        <v>0</v>
      </c>
      <c r="U48" s="21" t="s">
        <v>211</v>
      </c>
    </row>
    <row r="49" spans="1:21" ht="72" x14ac:dyDescent="0.25">
      <c r="A49" s="15" t="s">
        <v>75</v>
      </c>
      <c r="B49" s="18" t="s">
        <v>154</v>
      </c>
      <c r="C49" s="17" t="s">
        <v>155</v>
      </c>
      <c r="D49" s="22" t="s">
        <v>204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 t="s">
        <v>211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f>K49-E49</f>
        <v>0</v>
      </c>
      <c r="Q49" s="22">
        <f>L49-F49</f>
        <v>0</v>
      </c>
      <c r="R49" s="22">
        <f>M49-G49</f>
        <v>0</v>
      </c>
      <c r="S49" s="22">
        <f>N49-H49</f>
        <v>0</v>
      </c>
      <c r="T49" s="22">
        <f>O49-I49</f>
        <v>0</v>
      </c>
      <c r="U49" s="22" t="s">
        <v>211</v>
      </c>
    </row>
    <row r="50" spans="1:21" ht="60" x14ac:dyDescent="0.25">
      <c r="A50" s="13" t="s">
        <v>77</v>
      </c>
      <c r="B50" s="11" t="s">
        <v>78</v>
      </c>
      <c r="C50" s="12" t="s">
        <v>25</v>
      </c>
      <c r="D50" s="21" t="s">
        <v>211</v>
      </c>
      <c r="E50" s="21" t="s">
        <v>211</v>
      </c>
      <c r="F50" s="21" t="s">
        <v>211</v>
      </c>
      <c r="G50" s="21" t="s">
        <v>211</v>
      </c>
      <c r="H50" s="21" t="s">
        <v>211</v>
      </c>
      <c r="I50" s="21" t="s">
        <v>211</v>
      </c>
      <c r="J50" s="21" t="s">
        <v>211</v>
      </c>
      <c r="K50" s="21" t="s">
        <v>211</v>
      </c>
      <c r="L50" s="21" t="s">
        <v>211</v>
      </c>
      <c r="M50" s="21" t="s">
        <v>211</v>
      </c>
      <c r="N50" s="21" t="s">
        <v>211</v>
      </c>
      <c r="O50" s="21" t="s">
        <v>211</v>
      </c>
      <c r="P50" s="21" t="s">
        <v>211</v>
      </c>
      <c r="Q50" s="21" t="s">
        <v>211</v>
      </c>
      <c r="R50" s="21" t="s">
        <v>211</v>
      </c>
      <c r="S50" s="21" t="s">
        <v>211</v>
      </c>
      <c r="T50" s="21" t="s">
        <v>211</v>
      </c>
      <c r="U50" s="21" t="s">
        <v>211</v>
      </c>
    </row>
    <row r="51" spans="1:21" ht="48" x14ac:dyDescent="0.25">
      <c r="A51" s="13" t="s">
        <v>79</v>
      </c>
      <c r="B51" s="11" t="s">
        <v>80</v>
      </c>
      <c r="C51" s="12" t="s">
        <v>25</v>
      </c>
      <c r="D51" s="21" t="s">
        <v>211</v>
      </c>
      <c r="E51" s="21">
        <f>E52</f>
        <v>0</v>
      </c>
      <c r="F51" s="21">
        <f t="shared" ref="F51:O51" si="22">F52</f>
        <v>0</v>
      </c>
      <c r="G51" s="21">
        <f t="shared" si="22"/>
        <v>19.93</v>
      </c>
      <c r="H51" s="21">
        <f t="shared" si="22"/>
        <v>0</v>
      </c>
      <c r="I51" s="21">
        <f t="shared" si="22"/>
        <v>0</v>
      </c>
      <c r="J51" s="21" t="str">
        <f t="shared" si="22"/>
        <v>нд</v>
      </c>
      <c r="K51" s="21">
        <f t="shared" si="22"/>
        <v>0</v>
      </c>
      <c r="L51" s="21">
        <f t="shared" si="22"/>
        <v>0</v>
      </c>
      <c r="M51" s="21">
        <f t="shared" si="22"/>
        <v>0</v>
      </c>
      <c r="N51" s="21">
        <f t="shared" si="22"/>
        <v>0</v>
      </c>
      <c r="O51" s="21">
        <f t="shared" si="22"/>
        <v>0</v>
      </c>
      <c r="P51" s="24">
        <f t="shared" ref="P51:P52" si="23">K51-E51</f>
        <v>0</v>
      </c>
      <c r="Q51" s="24">
        <f t="shared" ref="Q51:Q52" si="24">L51-F51</f>
        <v>0</v>
      </c>
      <c r="R51" s="24">
        <f t="shared" ref="R51:R52" si="25">M51-G51</f>
        <v>-19.93</v>
      </c>
      <c r="S51" s="24">
        <f t="shared" ref="S51:S52" si="26">N51-H51</f>
        <v>0</v>
      </c>
      <c r="T51" s="24">
        <f t="shared" ref="T51:T52" si="27">O51-I51</f>
        <v>0</v>
      </c>
      <c r="U51" s="21" t="s">
        <v>211</v>
      </c>
    </row>
    <row r="52" spans="1:21" ht="36" x14ac:dyDescent="0.25">
      <c r="A52" s="13" t="s">
        <v>81</v>
      </c>
      <c r="B52" s="11" t="s">
        <v>82</v>
      </c>
      <c r="C52" s="12" t="s">
        <v>25</v>
      </c>
      <c r="D52" s="21" t="s">
        <v>211</v>
      </c>
      <c r="E52" s="21">
        <f>E53+E54+E56+E57+E59+E58+E60+E61+E62+E63+E64</f>
        <v>0</v>
      </c>
      <c r="F52" s="21">
        <f t="shared" ref="F52:O52" si="28">F53+F54+F56+F57+F59+F58+F60+F61+F62+F63+F64</f>
        <v>0</v>
      </c>
      <c r="G52" s="21">
        <f t="shared" si="28"/>
        <v>19.93</v>
      </c>
      <c r="H52" s="21">
        <f t="shared" si="28"/>
        <v>0</v>
      </c>
      <c r="I52" s="21">
        <f t="shared" si="28"/>
        <v>0</v>
      </c>
      <c r="J52" s="21" t="s">
        <v>211</v>
      </c>
      <c r="K52" s="21">
        <f t="shared" si="28"/>
        <v>0</v>
      </c>
      <c r="L52" s="21">
        <f t="shared" si="28"/>
        <v>0</v>
      </c>
      <c r="M52" s="21">
        <f t="shared" si="28"/>
        <v>0</v>
      </c>
      <c r="N52" s="21">
        <f t="shared" si="28"/>
        <v>0</v>
      </c>
      <c r="O52" s="21">
        <f t="shared" si="28"/>
        <v>0</v>
      </c>
      <c r="P52" s="24">
        <f t="shared" si="23"/>
        <v>0</v>
      </c>
      <c r="Q52" s="24">
        <f t="shared" si="24"/>
        <v>0</v>
      </c>
      <c r="R52" s="24">
        <f t="shared" si="25"/>
        <v>-19.93</v>
      </c>
      <c r="S52" s="24">
        <f t="shared" si="26"/>
        <v>0</v>
      </c>
      <c r="T52" s="24">
        <f t="shared" si="27"/>
        <v>0</v>
      </c>
      <c r="U52" s="21" t="s">
        <v>211</v>
      </c>
    </row>
    <row r="53" spans="1:21" ht="36" x14ac:dyDescent="0.25">
      <c r="A53" s="15" t="s">
        <v>81</v>
      </c>
      <c r="B53" s="19" t="s">
        <v>156</v>
      </c>
      <c r="C53" s="17" t="s">
        <v>157</v>
      </c>
      <c r="D53" s="22" t="s">
        <v>205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 t="s">
        <v>211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f t="shared" ref="P53:T54" si="29">K53-E53</f>
        <v>0</v>
      </c>
      <c r="Q53" s="22">
        <f t="shared" si="29"/>
        <v>0</v>
      </c>
      <c r="R53" s="22">
        <f t="shared" si="29"/>
        <v>0</v>
      </c>
      <c r="S53" s="22">
        <f t="shared" si="29"/>
        <v>0</v>
      </c>
      <c r="T53" s="22">
        <f t="shared" si="29"/>
        <v>0</v>
      </c>
      <c r="U53" s="22" t="s">
        <v>211</v>
      </c>
    </row>
    <row r="54" spans="1:21" ht="48" x14ac:dyDescent="0.25">
      <c r="A54" s="15" t="s">
        <v>81</v>
      </c>
      <c r="B54" s="19" t="s">
        <v>83</v>
      </c>
      <c r="C54" s="17" t="s">
        <v>84</v>
      </c>
      <c r="D54" s="22" t="s">
        <v>206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 t="s">
        <v>211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f t="shared" si="29"/>
        <v>0</v>
      </c>
      <c r="Q54" s="22">
        <f t="shared" si="29"/>
        <v>0</v>
      </c>
      <c r="R54" s="22">
        <f t="shared" si="29"/>
        <v>0</v>
      </c>
      <c r="S54" s="22">
        <f t="shared" si="29"/>
        <v>0</v>
      </c>
      <c r="T54" s="22">
        <f t="shared" si="29"/>
        <v>0</v>
      </c>
      <c r="U54" s="22" t="s">
        <v>211</v>
      </c>
    </row>
    <row r="55" spans="1:21" ht="36" x14ac:dyDescent="0.25">
      <c r="A55" s="15" t="s">
        <v>81</v>
      </c>
      <c r="B55" s="19" t="s">
        <v>85</v>
      </c>
      <c r="C55" s="17" t="s">
        <v>86</v>
      </c>
      <c r="D55" s="22" t="s">
        <v>206</v>
      </c>
      <c r="E55" s="22" t="s">
        <v>211</v>
      </c>
      <c r="F55" s="22" t="s">
        <v>211</v>
      </c>
      <c r="G55" s="22" t="s">
        <v>211</v>
      </c>
      <c r="H55" s="22" t="s">
        <v>211</v>
      </c>
      <c r="I55" s="22" t="s">
        <v>211</v>
      </c>
      <c r="J55" s="22" t="s">
        <v>211</v>
      </c>
      <c r="K55" s="22" t="s">
        <v>211</v>
      </c>
      <c r="L55" s="22" t="s">
        <v>211</v>
      </c>
      <c r="M55" s="22" t="s">
        <v>211</v>
      </c>
      <c r="N55" s="22" t="s">
        <v>211</v>
      </c>
      <c r="O55" s="22" t="s">
        <v>211</v>
      </c>
      <c r="P55" s="22" t="s">
        <v>211</v>
      </c>
      <c r="Q55" s="22" t="s">
        <v>211</v>
      </c>
      <c r="R55" s="22" t="s">
        <v>211</v>
      </c>
      <c r="S55" s="22" t="s">
        <v>211</v>
      </c>
      <c r="T55" s="22" t="s">
        <v>211</v>
      </c>
      <c r="U55" s="23" t="s">
        <v>215</v>
      </c>
    </row>
    <row r="56" spans="1:21" ht="48" x14ac:dyDescent="0.25">
      <c r="A56" s="15" t="s">
        <v>81</v>
      </c>
      <c r="B56" s="19" t="s">
        <v>158</v>
      </c>
      <c r="C56" s="17" t="s">
        <v>159</v>
      </c>
      <c r="D56" s="22" t="s">
        <v>206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 t="s">
        <v>211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f t="shared" ref="P56:P63" si="30">K56-E56</f>
        <v>0</v>
      </c>
      <c r="Q56" s="22">
        <f t="shared" ref="Q56:Q63" si="31">L56-F56</f>
        <v>0</v>
      </c>
      <c r="R56" s="22">
        <f t="shared" ref="R56:R63" si="32">M56-G56</f>
        <v>0</v>
      </c>
      <c r="S56" s="22">
        <f t="shared" ref="S56:S63" si="33">N56-H56</f>
        <v>0</v>
      </c>
      <c r="T56" s="22">
        <f t="shared" ref="T56:T63" si="34">O56-I56</f>
        <v>0</v>
      </c>
      <c r="U56" s="22" t="s">
        <v>211</v>
      </c>
    </row>
    <row r="57" spans="1:21" ht="60" x14ac:dyDescent="0.25">
      <c r="A57" s="15" t="s">
        <v>81</v>
      </c>
      <c r="B57" s="19" t="s">
        <v>160</v>
      </c>
      <c r="C57" s="17" t="s">
        <v>161</v>
      </c>
      <c r="D57" s="22" t="s">
        <v>207</v>
      </c>
      <c r="E57" s="22">
        <v>0</v>
      </c>
      <c r="F57" s="22">
        <v>0</v>
      </c>
      <c r="G57" s="22">
        <v>2.64</v>
      </c>
      <c r="H57" s="22">
        <v>0</v>
      </c>
      <c r="I57" s="22">
        <v>0</v>
      </c>
      <c r="J57" s="22" t="s">
        <v>211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f t="shared" si="30"/>
        <v>0</v>
      </c>
      <c r="Q57" s="22">
        <f t="shared" si="31"/>
        <v>0</v>
      </c>
      <c r="R57" s="22">
        <f t="shared" si="32"/>
        <v>-2.64</v>
      </c>
      <c r="S57" s="22">
        <f t="shared" si="33"/>
        <v>0</v>
      </c>
      <c r="T57" s="22">
        <f t="shared" si="34"/>
        <v>0</v>
      </c>
      <c r="U57" s="22" t="s">
        <v>211</v>
      </c>
    </row>
    <row r="58" spans="1:21" ht="60" x14ac:dyDescent="0.25">
      <c r="A58" s="15" t="s">
        <v>81</v>
      </c>
      <c r="B58" s="19" t="s">
        <v>162</v>
      </c>
      <c r="C58" s="17" t="s">
        <v>163</v>
      </c>
      <c r="D58" s="22" t="s">
        <v>205</v>
      </c>
      <c r="E58" s="22">
        <v>0</v>
      </c>
      <c r="F58" s="22">
        <v>0</v>
      </c>
      <c r="G58" s="22">
        <v>0.91</v>
      </c>
      <c r="H58" s="22">
        <v>0</v>
      </c>
      <c r="I58" s="22">
        <v>0</v>
      </c>
      <c r="J58" s="22" t="s">
        <v>211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f t="shared" si="30"/>
        <v>0</v>
      </c>
      <c r="Q58" s="22">
        <f t="shared" si="31"/>
        <v>0</v>
      </c>
      <c r="R58" s="22">
        <f t="shared" si="32"/>
        <v>-0.91</v>
      </c>
      <c r="S58" s="22">
        <f t="shared" si="33"/>
        <v>0</v>
      </c>
      <c r="T58" s="22">
        <f t="shared" si="34"/>
        <v>0</v>
      </c>
      <c r="U58" s="22" t="s">
        <v>211</v>
      </c>
    </row>
    <row r="59" spans="1:21" ht="48" x14ac:dyDescent="0.25">
      <c r="A59" s="15" t="s">
        <v>81</v>
      </c>
      <c r="B59" s="19" t="s">
        <v>164</v>
      </c>
      <c r="C59" s="17" t="s">
        <v>165</v>
      </c>
      <c r="D59" s="22" t="s">
        <v>208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 t="s">
        <v>211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f t="shared" si="30"/>
        <v>0</v>
      </c>
      <c r="Q59" s="22">
        <f t="shared" si="31"/>
        <v>0</v>
      </c>
      <c r="R59" s="22">
        <f t="shared" si="32"/>
        <v>0</v>
      </c>
      <c r="S59" s="22">
        <f t="shared" si="33"/>
        <v>0</v>
      </c>
      <c r="T59" s="22">
        <f t="shared" si="34"/>
        <v>0</v>
      </c>
      <c r="U59" s="22" t="s">
        <v>211</v>
      </c>
    </row>
    <row r="60" spans="1:21" ht="48" x14ac:dyDescent="0.25">
      <c r="A60" s="15" t="s">
        <v>81</v>
      </c>
      <c r="B60" s="19" t="s">
        <v>87</v>
      </c>
      <c r="C60" s="17" t="s">
        <v>88</v>
      </c>
      <c r="D60" s="22" t="s">
        <v>208</v>
      </c>
      <c r="E60" s="22">
        <v>0</v>
      </c>
      <c r="F60" s="22">
        <v>0</v>
      </c>
      <c r="G60" s="22">
        <v>8.39</v>
      </c>
      <c r="H60" s="22">
        <v>0</v>
      </c>
      <c r="I60" s="22">
        <v>0</v>
      </c>
      <c r="J60" s="22" t="s">
        <v>211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f t="shared" si="30"/>
        <v>0</v>
      </c>
      <c r="Q60" s="22">
        <f t="shared" si="31"/>
        <v>0</v>
      </c>
      <c r="R60" s="22">
        <f t="shared" si="32"/>
        <v>-8.39</v>
      </c>
      <c r="S60" s="22">
        <f t="shared" si="33"/>
        <v>0</v>
      </c>
      <c r="T60" s="22">
        <f t="shared" si="34"/>
        <v>0</v>
      </c>
      <c r="U60" s="22" t="s">
        <v>211</v>
      </c>
    </row>
    <row r="61" spans="1:21" ht="36" x14ac:dyDescent="0.25">
      <c r="A61" s="15" t="s">
        <v>81</v>
      </c>
      <c r="B61" s="19" t="s">
        <v>166</v>
      </c>
      <c r="C61" s="17" t="s">
        <v>167</v>
      </c>
      <c r="D61" s="22" t="s">
        <v>209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 t="s">
        <v>211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f t="shared" si="30"/>
        <v>0</v>
      </c>
      <c r="Q61" s="22">
        <f t="shared" si="31"/>
        <v>0</v>
      </c>
      <c r="R61" s="22">
        <f t="shared" si="32"/>
        <v>0</v>
      </c>
      <c r="S61" s="22">
        <f t="shared" si="33"/>
        <v>0</v>
      </c>
      <c r="T61" s="22">
        <f t="shared" si="34"/>
        <v>0</v>
      </c>
      <c r="U61" s="22" t="s">
        <v>211</v>
      </c>
    </row>
    <row r="62" spans="1:21" ht="48" x14ac:dyDescent="0.25">
      <c r="A62" s="15" t="s">
        <v>81</v>
      </c>
      <c r="B62" s="19" t="s">
        <v>89</v>
      </c>
      <c r="C62" s="17" t="s">
        <v>90</v>
      </c>
      <c r="D62" s="22" t="s">
        <v>206</v>
      </c>
      <c r="E62" s="22">
        <v>0</v>
      </c>
      <c r="F62" s="22">
        <v>0</v>
      </c>
      <c r="G62" s="22">
        <v>6.99</v>
      </c>
      <c r="H62" s="22">
        <v>0</v>
      </c>
      <c r="I62" s="22">
        <v>0</v>
      </c>
      <c r="J62" s="22" t="s">
        <v>211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f t="shared" si="30"/>
        <v>0</v>
      </c>
      <c r="Q62" s="22">
        <f t="shared" si="31"/>
        <v>0</v>
      </c>
      <c r="R62" s="22">
        <f t="shared" si="32"/>
        <v>-6.99</v>
      </c>
      <c r="S62" s="22">
        <f t="shared" si="33"/>
        <v>0</v>
      </c>
      <c r="T62" s="22">
        <f t="shared" si="34"/>
        <v>0</v>
      </c>
      <c r="U62" s="22" t="s">
        <v>211</v>
      </c>
    </row>
    <row r="63" spans="1:21" ht="36" x14ac:dyDescent="0.25">
      <c r="A63" s="15" t="s">
        <v>81</v>
      </c>
      <c r="B63" s="19" t="s">
        <v>168</v>
      </c>
      <c r="C63" s="17" t="s">
        <v>169</v>
      </c>
      <c r="D63" s="22" t="s">
        <v>209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 t="s">
        <v>211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f t="shared" si="30"/>
        <v>0</v>
      </c>
      <c r="Q63" s="22">
        <f t="shared" si="31"/>
        <v>0</v>
      </c>
      <c r="R63" s="22">
        <f t="shared" si="32"/>
        <v>0</v>
      </c>
      <c r="S63" s="22">
        <f t="shared" si="33"/>
        <v>0</v>
      </c>
      <c r="T63" s="22">
        <f t="shared" si="34"/>
        <v>0</v>
      </c>
      <c r="U63" s="22" t="s">
        <v>211</v>
      </c>
    </row>
    <row r="64" spans="1:21" ht="36" x14ac:dyDescent="0.25">
      <c r="A64" s="15" t="s">
        <v>81</v>
      </c>
      <c r="B64" s="19" t="s">
        <v>170</v>
      </c>
      <c r="C64" s="17" t="s">
        <v>171</v>
      </c>
      <c r="D64" s="22" t="s">
        <v>210</v>
      </c>
      <c r="E64" s="22">
        <v>0</v>
      </c>
      <c r="F64" s="22">
        <v>0</v>
      </c>
      <c r="G64" s="22">
        <v>1</v>
      </c>
      <c r="H64" s="22">
        <v>0</v>
      </c>
      <c r="I64" s="22">
        <v>0</v>
      </c>
      <c r="J64" s="22" t="s">
        <v>211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f>K64-E64</f>
        <v>0</v>
      </c>
      <c r="Q64" s="22">
        <f>L64-F64</f>
        <v>0</v>
      </c>
      <c r="R64" s="22">
        <f>M64-G64</f>
        <v>-1</v>
      </c>
      <c r="S64" s="22">
        <f>N64-H64</f>
        <v>0</v>
      </c>
      <c r="T64" s="22">
        <f>O64-I64</f>
        <v>0</v>
      </c>
      <c r="U64" s="22" t="s">
        <v>211</v>
      </c>
    </row>
    <row r="65" spans="1:21" ht="48" x14ac:dyDescent="0.25">
      <c r="A65" s="13" t="s">
        <v>91</v>
      </c>
      <c r="B65" s="11" t="s">
        <v>92</v>
      </c>
      <c r="C65" s="12" t="s">
        <v>25</v>
      </c>
      <c r="D65" s="21" t="s">
        <v>211</v>
      </c>
      <c r="E65" s="21" t="s">
        <v>211</v>
      </c>
      <c r="F65" s="21" t="s">
        <v>211</v>
      </c>
      <c r="G65" s="21" t="s">
        <v>211</v>
      </c>
      <c r="H65" s="21" t="s">
        <v>211</v>
      </c>
      <c r="I65" s="21" t="s">
        <v>211</v>
      </c>
      <c r="J65" s="21" t="s">
        <v>211</v>
      </c>
      <c r="K65" s="21" t="s">
        <v>211</v>
      </c>
      <c r="L65" s="21" t="s">
        <v>211</v>
      </c>
      <c r="M65" s="21" t="s">
        <v>211</v>
      </c>
      <c r="N65" s="21" t="s">
        <v>211</v>
      </c>
      <c r="O65" s="21" t="s">
        <v>211</v>
      </c>
      <c r="P65" s="21" t="s">
        <v>211</v>
      </c>
      <c r="Q65" s="21" t="s">
        <v>211</v>
      </c>
      <c r="R65" s="21" t="s">
        <v>211</v>
      </c>
      <c r="S65" s="21" t="s">
        <v>211</v>
      </c>
      <c r="T65" s="21" t="s">
        <v>211</v>
      </c>
      <c r="U65" s="21" t="s">
        <v>211</v>
      </c>
    </row>
    <row r="66" spans="1:21" ht="36" x14ac:dyDescent="0.25">
      <c r="A66" s="13" t="s">
        <v>93</v>
      </c>
      <c r="B66" s="11" t="s">
        <v>94</v>
      </c>
      <c r="C66" s="12" t="s">
        <v>25</v>
      </c>
      <c r="D66" s="21" t="s">
        <v>211</v>
      </c>
      <c r="E66" s="21">
        <f>E67+E69+E73</f>
        <v>0</v>
      </c>
      <c r="F66" s="21">
        <f t="shared" ref="F66:T66" si="35">F67+F69+F73</f>
        <v>0</v>
      </c>
      <c r="G66" s="21">
        <f t="shared" si="35"/>
        <v>0</v>
      </c>
      <c r="H66" s="21">
        <f t="shared" si="35"/>
        <v>0</v>
      </c>
      <c r="I66" s="21">
        <f t="shared" si="35"/>
        <v>0</v>
      </c>
      <c r="J66" s="21" t="s">
        <v>211</v>
      </c>
      <c r="K66" s="21">
        <f t="shared" si="35"/>
        <v>0</v>
      </c>
      <c r="L66" s="21">
        <f t="shared" si="35"/>
        <v>0</v>
      </c>
      <c r="M66" s="21">
        <f t="shared" si="35"/>
        <v>0</v>
      </c>
      <c r="N66" s="21">
        <f t="shared" si="35"/>
        <v>0</v>
      </c>
      <c r="O66" s="21">
        <f t="shared" si="35"/>
        <v>0</v>
      </c>
      <c r="P66" s="21">
        <f t="shared" si="35"/>
        <v>0</v>
      </c>
      <c r="Q66" s="21">
        <f t="shared" si="35"/>
        <v>0</v>
      </c>
      <c r="R66" s="21">
        <f t="shared" si="35"/>
        <v>0</v>
      </c>
      <c r="S66" s="21">
        <f t="shared" si="35"/>
        <v>0</v>
      </c>
      <c r="T66" s="21">
        <f t="shared" si="35"/>
        <v>0</v>
      </c>
      <c r="U66" s="21" t="s">
        <v>211</v>
      </c>
    </row>
    <row r="67" spans="1:21" ht="36" x14ac:dyDescent="0.25">
      <c r="A67" s="13" t="s">
        <v>95</v>
      </c>
      <c r="B67" s="11" t="s">
        <v>96</v>
      </c>
      <c r="C67" s="12" t="s">
        <v>25</v>
      </c>
      <c r="D67" s="21" t="s">
        <v>211</v>
      </c>
      <c r="E67" s="21">
        <f>E68</f>
        <v>0</v>
      </c>
      <c r="F67" s="21">
        <f t="shared" ref="F67:O67" si="36">F68</f>
        <v>0</v>
      </c>
      <c r="G67" s="21">
        <f t="shared" si="36"/>
        <v>0</v>
      </c>
      <c r="H67" s="21">
        <f t="shared" si="36"/>
        <v>0</v>
      </c>
      <c r="I67" s="21">
        <f t="shared" si="36"/>
        <v>0</v>
      </c>
      <c r="J67" s="21" t="str">
        <f t="shared" si="36"/>
        <v>нд</v>
      </c>
      <c r="K67" s="21">
        <f t="shared" si="36"/>
        <v>0</v>
      </c>
      <c r="L67" s="21">
        <f t="shared" si="36"/>
        <v>0</v>
      </c>
      <c r="M67" s="21">
        <f t="shared" si="36"/>
        <v>0</v>
      </c>
      <c r="N67" s="21">
        <f t="shared" si="36"/>
        <v>0</v>
      </c>
      <c r="O67" s="21">
        <f t="shared" si="36"/>
        <v>0</v>
      </c>
      <c r="P67" s="21">
        <f>P68</f>
        <v>0</v>
      </c>
      <c r="Q67" s="21">
        <f>Q68</f>
        <v>0</v>
      </c>
      <c r="R67" s="21">
        <f>R68</f>
        <v>0</v>
      </c>
      <c r="S67" s="21">
        <f>S68</f>
        <v>0</v>
      </c>
      <c r="T67" s="21">
        <f>T68</f>
        <v>0</v>
      </c>
      <c r="U67" s="21" t="s">
        <v>211</v>
      </c>
    </row>
    <row r="68" spans="1:21" ht="24" x14ac:dyDescent="0.25">
      <c r="A68" s="15" t="s">
        <v>95</v>
      </c>
      <c r="B68" s="18" t="s">
        <v>97</v>
      </c>
      <c r="C68" s="17" t="s">
        <v>98</v>
      </c>
      <c r="D68" s="22" t="s">
        <v>211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 t="s">
        <v>211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f>K68-E68</f>
        <v>0</v>
      </c>
      <c r="Q68" s="22">
        <f>L68-F68</f>
        <v>0</v>
      </c>
      <c r="R68" s="22">
        <f>M68-G68</f>
        <v>0</v>
      </c>
      <c r="S68" s="22">
        <f>N68-H68</f>
        <v>0</v>
      </c>
      <c r="T68" s="22">
        <f>O68-I68</f>
        <v>0</v>
      </c>
      <c r="U68" s="22" t="s">
        <v>211</v>
      </c>
    </row>
    <row r="69" spans="1:21" ht="36" x14ac:dyDescent="0.25">
      <c r="A69" s="13" t="s">
        <v>99</v>
      </c>
      <c r="B69" s="11" t="s">
        <v>100</v>
      </c>
      <c r="C69" s="12" t="s">
        <v>25</v>
      </c>
      <c r="D69" s="21" t="s">
        <v>211</v>
      </c>
      <c r="E69" s="21">
        <f>E70</f>
        <v>0</v>
      </c>
      <c r="F69" s="21">
        <f t="shared" ref="F69:O69" si="37">F70</f>
        <v>0</v>
      </c>
      <c r="G69" s="21">
        <f t="shared" si="37"/>
        <v>0</v>
      </c>
      <c r="H69" s="21">
        <f t="shared" si="37"/>
        <v>0</v>
      </c>
      <c r="I69" s="21">
        <f t="shared" si="37"/>
        <v>0</v>
      </c>
      <c r="J69" s="21" t="str">
        <f t="shared" si="37"/>
        <v>нд</v>
      </c>
      <c r="K69" s="21">
        <f t="shared" si="37"/>
        <v>0</v>
      </c>
      <c r="L69" s="21">
        <f t="shared" si="37"/>
        <v>0</v>
      </c>
      <c r="M69" s="21">
        <f t="shared" si="37"/>
        <v>0</v>
      </c>
      <c r="N69" s="21">
        <f t="shared" si="37"/>
        <v>0</v>
      </c>
      <c r="O69" s="21">
        <f t="shared" si="37"/>
        <v>0</v>
      </c>
      <c r="P69" s="21">
        <f>P70</f>
        <v>0</v>
      </c>
      <c r="Q69" s="21">
        <f>Q70</f>
        <v>0</v>
      </c>
      <c r="R69" s="21">
        <f>R70</f>
        <v>0</v>
      </c>
      <c r="S69" s="21">
        <f>S70</f>
        <v>0</v>
      </c>
      <c r="T69" s="21">
        <f>T70</f>
        <v>0</v>
      </c>
      <c r="U69" s="21" t="s">
        <v>211</v>
      </c>
    </row>
    <row r="70" spans="1:21" ht="24" x14ac:dyDescent="0.25">
      <c r="A70" s="15" t="s">
        <v>99</v>
      </c>
      <c r="B70" s="18" t="s">
        <v>101</v>
      </c>
      <c r="C70" s="17" t="s">
        <v>102</v>
      </c>
      <c r="D70" s="22" t="s">
        <v>211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 t="s">
        <v>211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f>K70-E70</f>
        <v>0</v>
      </c>
      <c r="Q70" s="22">
        <f>L70-F70</f>
        <v>0</v>
      </c>
      <c r="R70" s="22">
        <f>M70-G70</f>
        <v>0</v>
      </c>
      <c r="S70" s="22">
        <f>N70-H70</f>
        <v>0</v>
      </c>
      <c r="T70" s="22">
        <f>O70-I70</f>
        <v>0</v>
      </c>
      <c r="U70" s="22" t="s">
        <v>211</v>
      </c>
    </row>
    <row r="71" spans="1:21" ht="36" x14ac:dyDescent="0.25">
      <c r="A71" s="13" t="s">
        <v>103</v>
      </c>
      <c r="B71" s="11" t="s">
        <v>104</v>
      </c>
      <c r="C71" s="12" t="s">
        <v>25</v>
      </c>
      <c r="D71" s="21" t="s">
        <v>211</v>
      </c>
      <c r="E71" s="21" t="s">
        <v>211</v>
      </c>
      <c r="F71" s="21" t="s">
        <v>211</v>
      </c>
      <c r="G71" s="21" t="s">
        <v>211</v>
      </c>
      <c r="H71" s="21" t="s">
        <v>211</v>
      </c>
      <c r="I71" s="21" t="s">
        <v>211</v>
      </c>
      <c r="J71" s="21" t="s">
        <v>211</v>
      </c>
      <c r="K71" s="21" t="s">
        <v>211</v>
      </c>
      <c r="L71" s="21" t="s">
        <v>211</v>
      </c>
      <c r="M71" s="21" t="s">
        <v>211</v>
      </c>
      <c r="N71" s="21" t="s">
        <v>211</v>
      </c>
      <c r="O71" s="21" t="s">
        <v>211</v>
      </c>
      <c r="P71" s="21" t="s">
        <v>211</v>
      </c>
      <c r="Q71" s="21" t="s">
        <v>211</v>
      </c>
      <c r="R71" s="21" t="s">
        <v>211</v>
      </c>
      <c r="S71" s="21" t="s">
        <v>211</v>
      </c>
      <c r="T71" s="21" t="s">
        <v>211</v>
      </c>
      <c r="U71" s="21" t="s">
        <v>211</v>
      </c>
    </row>
    <row r="72" spans="1:21" ht="36" x14ac:dyDescent="0.25">
      <c r="A72" s="13" t="s">
        <v>105</v>
      </c>
      <c r="B72" s="11" t="s">
        <v>106</v>
      </c>
      <c r="C72" s="12" t="s">
        <v>25</v>
      </c>
      <c r="D72" s="21" t="s">
        <v>211</v>
      </c>
      <c r="E72" s="21" t="s">
        <v>211</v>
      </c>
      <c r="F72" s="21" t="s">
        <v>211</v>
      </c>
      <c r="G72" s="21" t="s">
        <v>211</v>
      </c>
      <c r="H72" s="21" t="s">
        <v>211</v>
      </c>
      <c r="I72" s="21" t="s">
        <v>211</v>
      </c>
      <c r="J72" s="21" t="s">
        <v>211</v>
      </c>
      <c r="K72" s="21" t="s">
        <v>211</v>
      </c>
      <c r="L72" s="21" t="s">
        <v>211</v>
      </c>
      <c r="M72" s="21" t="s">
        <v>211</v>
      </c>
      <c r="N72" s="21" t="s">
        <v>211</v>
      </c>
      <c r="O72" s="21" t="s">
        <v>211</v>
      </c>
      <c r="P72" s="21" t="s">
        <v>211</v>
      </c>
      <c r="Q72" s="21" t="s">
        <v>211</v>
      </c>
      <c r="R72" s="21" t="s">
        <v>211</v>
      </c>
      <c r="S72" s="21" t="s">
        <v>211</v>
      </c>
      <c r="T72" s="21" t="s">
        <v>211</v>
      </c>
      <c r="U72" s="21" t="s">
        <v>211</v>
      </c>
    </row>
    <row r="73" spans="1:21" ht="48" x14ac:dyDescent="0.25">
      <c r="A73" s="13" t="s">
        <v>107</v>
      </c>
      <c r="B73" s="11" t="s">
        <v>108</v>
      </c>
      <c r="C73" s="12" t="s">
        <v>25</v>
      </c>
      <c r="D73" s="21" t="s">
        <v>211</v>
      </c>
      <c r="E73" s="21">
        <f>E74</f>
        <v>0</v>
      </c>
      <c r="F73" s="21">
        <f t="shared" ref="F73:T73" si="38">F74</f>
        <v>0</v>
      </c>
      <c r="G73" s="21">
        <f t="shared" si="38"/>
        <v>0</v>
      </c>
      <c r="H73" s="21">
        <f t="shared" si="38"/>
        <v>0</v>
      </c>
      <c r="I73" s="21">
        <f t="shared" si="38"/>
        <v>0</v>
      </c>
      <c r="J73" s="21" t="str">
        <f t="shared" si="38"/>
        <v>нд</v>
      </c>
      <c r="K73" s="21">
        <f t="shared" si="38"/>
        <v>0</v>
      </c>
      <c r="L73" s="21">
        <f t="shared" si="38"/>
        <v>0</v>
      </c>
      <c r="M73" s="21">
        <f t="shared" si="38"/>
        <v>0</v>
      </c>
      <c r="N73" s="21">
        <f t="shared" si="38"/>
        <v>0</v>
      </c>
      <c r="O73" s="21">
        <f t="shared" si="38"/>
        <v>0</v>
      </c>
      <c r="P73" s="21">
        <f t="shared" si="38"/>
        <v>0</v>
      </c>
      <c r="Q73" s="21">
        <f t="shared" si="38"/>
        <v>0</v>
      </c>
      <c r="R73" s="21">
        <f t="shared" si="38"/>
        <v>0</v>
      </c>
      <c r="S73" s="21">
        <f t="shared" si="38"/>
        <v>0</v>
      </c>
      <c r="T73" s="21">
        <f t="shared" si="38"/>
        <v>0</v>
      </c>
      <c r="U73" s="21" t="s">
        <v>211</v>
      </c>
    </row>
    <row r="74" spans="1:21" ht="24" x14ac:dyDescent="0.25">
      <c r="A74" s="15" t="s">
        <v>107</v>
      </c>
      <c r="B74" s="18" t="s">
        <v>109</v>
      </c>
      <c r="C74" s="17" t="s">
        <v>110</v>
      </c>
      <c r="D74" s="22" t="s">
        <v>211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 t="s">
        <v>211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f>K74-E74</f>
        <v>0</v>
      </c>
      <c r="Q74" s="22">
        <f>L74-F74</f>
        <v>0</v>
      </c>
      <c r="R74" s="22">
        <f>M74-G74</f>
        <v>0</v>
      </c>
      <c r="S74" s="22">
        <f>N74-H74</f>
        <v>0</v>
      </c>
      <c r="T74" s="22">
        <f>O74-I74</f>
        <v>0</v>
      </c>
      <c r="U74" s="22" t="s">
        <v>211</v>
      </c>
    </row>
    <row r="75" spans="1:21" ht="48" x14ac:dyDescent="0.25">
      <c r="A75" s="13" t="s">
        <v>111</v>
      </c>
      <c r="B75" s="11" t="s">
        <v>112</v>
      </c>
      <c r="C75" s="12" t="s">
        <v>25</v>
      </c>
      <c r="D75" s="21" t="s">
        <v>211</v>
      </c>
      <c r="E75" s="21" t="s">
        <v>211</v>
      </c>
      <c r="F75" s="21" t="s">
        <v>211</v>
      </c>
      <c r="G75" s="21" t="s">
        <v>211</v>
      </c>
      <c r="H75" s="21" t="s">
        <v>211</v>
      </c>
      <c r="I75" s="21" t="s">
        <v>211</v>
      </c>
      <c r="J75" s="21" t="s">
        <v>211</v>
      </c>
      <c r="K75" s="21" t="s">
        <v>211</v>
      </c>
      <c r="L75" s="21" t="s">
        <v>211</v>
      </c>
      <c r="M75" s="21" t="s">
        <v>211</v>
      </c>
      <c r="N75" s="21" t="s">
        <v>211</v>
      </c>
      <c r="O75" s="21" t="s">
        <v>211</v>
      </c>
      <c r="P75" s="21" t="s">
        <v>211</v>
      </c>
      <c r="Q75" s="21" t="s">
        <v>211</v>
      </c>
      <c r="R75" s="21" t="s">
        <v>211</v>
      </c>
      <c r="S75" s="21" t="s">
        <v>211</v>
      </c>
      <c r="T75" s="21" t="s">
        <v>211</v>
      </c>
      <c r="U75" s="21" t="s">
        <v>211</v>
      </c>
    </row>
    <row r="76" spans="1:21" ht="48" x14ac:dyDescent="0.25">
      <c r="A76" s="13" t="s">
        <v>113</v>
      </c>
      <c r="B76" s="11" t="s">
        <v>114</v>
      </c>
      <c r="C76" s="12" t="s">
        <v>25</v>
      </c>
      <c r="D76" s="21" t="s">
        <v>211</v>
      </c>
      <c r="E76" s="21" t="s">
        <v>211</v>
      </c>
      <c r="F76" s="21" t="s">
        <v>211</v>
      </c>
      <c r="G76" s="21" t="s">
        <v>211</v>
      </c>
      <c r="H76" s="21" t="s">
        <v>211</v>
      </c>
      <c r="I76" s="21" t="s">
        <v>211</v>
      </c>
      <c r="J76" s="21" t="s">
        <v>211</v>
      </c>
      <c r="K76" s="21" t="s">
        <v>211</v>
      </c>
      <c r="L76" s="21" t="s">
        <v>211</v>
      </c>
      <c r="M76" s="21" t="s">
        <v>211</v>
      </c>
      <c r="N76" s="21" t="s">
        <v>211</v>
      </c>
      <c r="O76" s="21" t="s">
        <v>211</v>
      </c>
      <c r="P76" s="21" t="s">
        <v>211</v>
      </c>
      <c r="Q76" s="21" t="s">
        <v>211</v>
      </c>
      <c r="R76" s="21" t="s">
        <v>211</v>
      </c>
      <c r="S76" s="21" t="s">
        <v>211</v>
      </c>
      <c r="T76" s="21" t="s">
        <v>211</v>
      </c>
      <c r="U76" s="21" t="s">
        <v>211</v>
      </c>
    </row>
    <row r="77" spans="1:21" ht="48" x14ac:dyDescent="0.25">
      <c r="A77" s="13" t="s">
        <v>115</v>
      </c>
      <c r="B77" s="11" t="s">
        <v>116</v>
      </c>
      <c r="C77" s="12" t="s">
        <v>25</v>
      </c>
      <c r="D77" s="21" t="s">
        <v>211</v>
      </c>
      <c r="E77" s="21" t="s">
        <v>211</v>
      </c>
      <c r="F77" s="21" t="s">
        <v>211</v>
      </c>
      <c r="G77" s="21" t="s">
        <v>211</v>
      </c>
      <c r="H77" s="21" t="s">
        <v>211</v>
      </c>
      <c r="I77" s="21" t="s">
        <v>211</v>
      </c>
      <c r="J77" s="21" t="s">
        <v>211</v>
      </c>
      <c r="K77" s="21" t="s">
        <v>211</v>
      </c>
      <c r="L77" s="21" t="s">
        <v>211</v>
      </c>
      <c r="M77" s="21" t="s">
        <v>211</v>
      </c>
      <c r="N77" s="21" t="s">
        <v>211</v>
      </c>
      <c r="O77" s="21" t="s">
        <v>211</v>
      </c>
      <c r="P77" s="21" t="s">
        <v>211</v>
      </c>
      <c r="Q77" s="21" t="s">
        <v>211</v>
      </c>
      <c r="R77" s="21" t="s">
        <v>211</v>
      </c>
      <c r="S77" s="21" t="s">
        <v>211</v>
      </c>
      <c r="T77" s="21" t="s">
        <v>211</v>
      </c>
      <c r="U77" s="21" t="s">
        <v>211</v>
      </c>
    </row>
    <row r="78" spans="1:21" ht="48" x14ac:dyDescent="0.25">
      <c r="A78" s="13" t="s">
        <v>117</v>
      </c>
      <c r="B78" s="11" t="s">
        <v>118</v>
      </c>
      <c r="C78" s="12" t="s">
        <v>25</v>
      </c>
      <c r="D78" s="21" t="s">
        <v>211</v>
      </c>
      <c r="E78" s="21">
        <f>E79+E82</f>
        <v>0</v>
      </c>
      <c r="F78" s="21">
        <f t="shared" ref="F78:T78" si="39">F79+F82</f>
        <v>0</v>
      </c>
      <c r="G78" s="21">
        <f t="shared" si="39"/>
        <v>0</v>
      </c>
      <c r="H78" s="21">
        <f t="shared" si="39"/>
        <v>0</v>
      </c>
      <c r="I78" s="21">
        <f t="shared" si="39"/>
        <v>0</v>
      </c>
      <c r="J78" s="21" t="s">
        <v>211</v>
      </c>
      <c r="K78" s="21">
        <f t="shared" si="39"/>
        <v>0</v>
      </c>
      <c r="L78" s="21">
        <f t="shared" si="39"/>
        <v>0</v>
      </c>
      <c r="M78" s="21">
        <f t="shared" si="39"/>
        <v>0</v>
      </c>
      <c r="N78" s="21">
        <f t="shared" si="39"/>
        <v>0</v>
      </c>
      <c r="O78" s="21">
        <f t="shared" si="39"/>
        <v>0</v>
      </c>
      <c r="P78" s="21">
        <f t="shared" si="39"/>
        <v>0</v>
      </c>
      <c r="Q78" s="21">
        <f t="shared" si="39"/>
        <v>0</v>
      </c>
      <c r="R78" s="21">
        <f t="shared" si="39"/>
        <v>0</v>
      </c>
      <c r="S78" s="21">
        <f t="shared" si="39"/>
        <v>0</v>
      </c>
      <c r="T78" s="21">
        <f t="shared" si="39"/>
        <v>0</v>
      </c>
      <c r="U78" s="21" t="s">
        <v>211</v>
      </c>
    </row>
    <row r="79" spans="1:21" ht="36" x14ac:dyDescent="0.25">
      <c r="A79" s="13" t="s">
        <v>119</v>
      </c>
      <c r="B79" s="11" t="s">
        <v>120</v>
      </c>
      <c r="C79" s="12" t="s">
        <v>25</v>
      </c>
      <c r="D79" s="21" t="s">
        <v>211</v>
      </c>
      <c r="E79" s="21">
        <f>E80+E81</f>
        <v>0</v>
      </c>
      <c r="F79" s="21">
        <f t="shared" ref="F79:T79" si="40">F80+F81</f>
        <v>0</v>
      </c>
      <c r="G79" s="21">
        <f t="shared" si="40"/>
        <v>0</v>
      </c>
      <c r="H79" s="21">
        <f t="shared" si="40"/>
        <v>0</v>
      </c>
      <c r="I79" s="21">
        <f t="shared" si="40"/>
        <v>0</v>
      </c>
      <c r="J79" s="21" t="s">
        <v>211</v>
      </c>
      <c r="K79" s="21">
        <f t="shared" si="40"/>
        <v>0</v>
      </c>
      <c r="L79" s="21">
        <f t="shared" si="40"/>
        <v>0</v>
      </c>
      <c r="M79" s="21">
        <f t="shared" si="40"/>
        <v>0</v>
      </c>
      <c r="N79" s="21">
        <f t="shared" si="40"/>
        <v>0</v>
      </c>
      <c r="O79" s="21">
        <f t="shared" si="40"/>
        <v>0</v>
      </c>
      <c r="P79" s="21">
        <f t="shared" si="40"/>
        <v>0</v>
      </c>
      <c r="Q79" s="21">
        <f t="shared" si="40"/>
        <v>0</v>
      </c>
      <c r="R79" s="21">
        <f t="shared" si="40"/>
        <v>0</v>
      </c>
      <c r="S79" s="21">
        <f t="shared" si="40"/>
        <v>0</v>
      </c>
      <c r="T79" s="21">
        <f t="shared" si="40"/>
        <v>0</v>
      </c>
      <c r="U79" s="21" t="s">
        <v>211</v>
      </c>
    </row>
    <row r="80" spans="1:21" ht="60" x14ac:dyDescent="0.25">
      <c r="A80" s="15" t="s">
        <v>119</v>
      </c>
      <c r="B80" s="18" t="s">
        <v>121</v>
      </c>
      <c r="C80" s="17" t="s">
        <v>122</v>
      </c>
      <c r="D80" s="22" t="s">
        <v>211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 t="s">
        <v>211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f>K80-E80</f>
        <v>0</v>
      </c>
      <c r="Q80" s="22">
        <f t="shared" ref="Q80:T81" si="41">L80-F80</f>
        <v>0</v>
      </c>
      <c r="R80" s="22">
        <f t="shared" si="41"/>
        <v>0</v>
      </c>
      <c r="S80" s="22">
        <f t="shared" si="41"/>
        <v>0</v>
      </c>
      <c r="T80" s="22">
        <f t="shared" si="41"/>
        <v>0</v>
      </c>
      <c r="U80" s="22" t="s">
        <v>211</v>
      </c>
    </row>
    <row r="81" spans="1:21" ht="36" x14ac:dyDescent="0.25">
      <c r="A81" s="15" t="s">
        <v>119</v>
      </c>
      <c r="B81" s="18" t="s">
        <v>172</v>
      </c>
      <c r="C81" s="17" t="s">
        <v>173</v>
      </c>
      <c r="D81" s="22" t="s">
        <v>211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 t="s">
        <v>211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f>K81-E81</f>
        <v>0</v>
      </c>
      <c r="Q81" s="22">
        <f t="shared" si="41"/>
        <v>0</v>
      </c>
      <c r="R81" s="22">
        <f t="shared" si="41"/>
        <v>0</v>
      </c>
      <c r="S81" s="22">
        <f t="shared" si="41"/>
        <v>0</v>
      </c>
      <c r="T81" s="22">
        <f t="shared" si="41"/>
        <v>0</v>
      </c>
      <c r="U81" s="22" t="s">
        <v>211</v>
      </c>
    </row>
    <row r="82" spans="1:21" ht="48" x14ac:dyDescent="0.25">
      <c r="A82" s="13" t="s">
        <v>123</v>
      </c>
      <c r="B82" s="11" t="s">
        <v>124</v>
      </c>
      <c r="C82" s="12" t="s">
        <v>25</v>
      </c>
      <c r="D82" s="21" t="s">
        <v>211</v>
      </c>
      <c r="E82" s="21">
        <f>E83</f>
        <v>0</v>
      </c>
      <c r="F82" s="21">
        <f t="shared" ref="F82:T82" si="42">F83</f>
        <v>0</v>
      </c>
      <c r="G82" s="21">
        <f t="shared" si="42"/>
        <v>0</v>
      </c>
      <c r="H82" s="21">
        <f t="shared" si="42"/>
        <v>0</v>
      </c>
      <c r="I82" s="21">
        <f t="shared" si="42"/>
        <v>0</v>
      </c>
      <c r="J82" s="21" t="str">
        <f t="shared" si="42"/>
        <v>нд</v>
      </c>
      <c r="K82" s="21">
        <f t="shared" si="42"/>
        <v>0</v>
      </c>
      <c r="L82" s="21">
        <f t="shared" si="42"/>
        <v>0</v>
      </c>
      <c r="M82" s="21">
        <f t="shared" si="42"/>
        <v>0</v>
      </c>
      <c r="N82" s="21">
        <f t="shared" si="42"/>
        <v>0</v>
      </c>
      <c r="O82" s="21">
        <f t="shared" si="42"/>
        <v>0</v>
      </c>
      <c r="P82" s="21">
        <f t="shared" si="42"/>
        <v>0</v>
      </c>
      <c r="Q82" s="21">
        <f t="shared" si="42"/>
        <v>0</v>
      </c>
      <c r="R82" s="21">
        <f t="shared" si="42"/>
        <v>0</v>
      </c>
      <c r="S82" s="21">
        <f t="shared" si="42"/>
        <v>0</v>
      </c>
      <c r="T82" s="21">
        <f t="shared" si="42"/>
        <v>0</v>
      </c>
      <c r="U82" s="21" t="s">
        <v>211</v>
      </c>
    </row>
    <row r="83" spans="1:21" ht="48" x14ac:dyDescent="0.25">
      <c r="A83" s="15" t="s">
        <v>123</v>
      </c>
      <c r="B83" s="16" t="s">
        <v>174</v>
      </c>
      <c r="C83" s="17" t="s">
        <v>214</v>
      </c>
      <c r="D83" s="22" t="s">
        <v>211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 t="s">
        <v>211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f>K83-E83</f>
        <v>0</v>
      </c>
      <c r="Q83" s="22">
        <f>L83-F83</f>
        <v>0</v>
      </c>
      <c r="R83" s="22">
        <f>M83-G83</f>
        <v>0</v>
      </c>
      <c r="S83" s="22">
        <f>N83-H83</f>
        <v>0</v>
      </c>
      <c r="T83" s="22">
        <f>O83-I83</f>
        <v>0</v>
      </c>
      <c r="U83" s="22" t="s">
        <v>211</v>
      </c>
    </row>
    <row r="84" spans="1:21" ht="72" x14ac:dyDescent="0.25">
      <c r="A84" s="13" t="s">
        <v>125</v>
      </c>
      <c r="B84" s="11" t="s">
        <v>126</v>
      </c>
      <c r="C84" s="12" t="s">
        <v>25</v>
      </c>
      <c r="D84" s="21" t="s">
        <v>211</v>
      </c>
      <c r="E84" s="21" t="s">
        <v>211</v>
      </c>
      <c r="F84" s="21" t="s">
        <v>211</v>
      </c>
      <c r="G84" s="21" t="s">
        <v>211</v>
      </c>
      <c r="H84" s="21" t="s">
        <v>211</v>
      </c>
      <c r="I84" s="21" t="s">
        <v>211</v>
      </c>
      <c r="J84" s="21" t="s">
        <v>211</v>
      </c>
      <c r="K84" s="21" t="s">
        <v>211</v>
      </c>
      <c r="L84" s="21" t="s">
        <v>211</v>
      </c>
      <c r="M84" s="21" t="s">
        <v>211</v>
      </c>
      <c r="N84" s="21" t="s">
        <v>211</v>
      </c>
      <c r="O84" s="21" t="s">
        <v>211</v>
      </c>
      <c r="P84" s="21" t="s">
        <v>211</v>
      </c>
      <c r="Q84" s="21" t="s">
        <v>211</v>
      </c>
      <c r="R84" s="21" t="s">
        <v>211</v>
      </c>
      <c r="S84" s="21" t="s">
        <v>211</v>
      </c>
      <c r="T84" s="21" t="s">
        <v>211</v>
      </c>
      <c r="U84" s="21" t="s">
        <v>211</v>
      </c>
    </row>
    <row r="85" spans="1:21" ht="60" x14ac:dyDescent="0.25">
      <c r="A85" s="13" t="s">
        <v>127</v>
      </c>
      <c r="B85" s="11" t="s">
        <v>128</v>
      </c>
      <c r="C85" s="12" t="s">
        <v>25</v>
      </c>
      <c r="D85" s="21" t="s">
        <v>211</v>
      </c>
      <c r="E85" s="21" t="s">
        <v>211</v>
      </c>
      <c r="F85" s="21" t="s">
        <v>211</v>
      </c>
      <c r="G85" s="21" t="s">
        <v>211</v>
      </c>
      <c r="H85" s="21" t="s">
        <v>211</v>
      </c>
      <c r="I85" s="21" t="s">
        <v>211</v>
      </c>
      <c r="J85" s="21" t="s">
        <v>211</v>
      </c>
      <c r="K85" s="21" t="s">
        <v>211</v>
      </c>
      <c r="L85" s="21" t="s">
        <v>211</v>
      </c>
      <c r="M85" s="21" t="s">
        <v>211</v>
      </c>
      <c r="N85" s="21" t="s">
        <v>211</v>
      </c>
      <c r="O85" s="21" t="s">
        <v>211</v>
      </c>
      <c r="P85" s="21" t="s">
        <v>211</v>
      </c>
      <c r="Q85" s="21" t="s">
        <v>211</v>
      </c>
      <c r="R85" s="21" t="s">
        <v>211</v>
      </c>
      <c r="S85" s="21" t="s">
        <v>211</v>
      </c>
      <c r="T85" s="21" t="s">
        <v>211</v>
      </c>
      <c r="U85" s="21" t="s">
        <v>211</v>
      </c>
    </row>
    <row r="86" spans="1:21" ht="60" x14ac:dyDescent="0.25">
      <c r="A86" s="13" t="s">
        <v>129</v>
      </c>
      <c r="B86" s="11" t="s">
        <v>130</v>
      </c>
      <c r="C86" s="12" t="s">
        <v>25</v>
      </c>
      <c r="D86" s="21" t="s">
        <v>211</v>
      </c>
      <c r="E86" s="21" t="s">
        <v>211</v>
      </c>
      <c r="F86" s="21" t="s">
        <v>211</v>
      </c>
      <c r="G86" s="21" t="s">
        <v>211</v>
      </c>
      <c r="H86" s="21" t="s">
        <v>211</v>
      </c>
      <c r="I86" s="21" t="s">
        <v>211</v>
      </c>
      <c r="J86" s="21" t="s">
        <v>211</v>
      </c>
      <c r="K86" s="21" t="s">
        <v>211</v>
      </c>
      <c r="L86" s="21" t="s">
        <v>211</v>
      </c>
      <c r="M86" s="21" t="s">
        <v>211</v>
      </c>
      <c r="N86" s="21" t="s">
        <v>211</v>
      </c>
      <c r="O86" s="21" t="s">
        <v>211</v>
      </c>
      <c r="P86" s="21" t="s">
        <v>211</v>
      </c>
      <c r="Q86" s="21" t="s">
        <v>211</v>
      </c>
      <c r="R86" s="21" t="s">
        <v>211</v>
      </c>
      <c r="S86" s="21" t="s">
        <v>211</v>
      </c>
      <c r="T86" s="21" t="s">
        <v>211</v>
      </c>
      <c r="U86" s="21" t="s">
        <v>211</v>
      </c>
    </row>
    <row r="87" spans="1:21" ht="36" x14ac:dyDescent="0.25">
      <c r="A87" s="13" t="s">
        <v>131</v>
      </c>
      <c r="B87" s="11" t="s">
        <v>132</v>
      </c>
      <c r="C87" s="12" t="s">
        <v>25</v>
      </c>
      <c r="D87" s="21" t="s">
        <v>211</v>
      </c>
      <c r="E87" s="21">
        <f>E88+E90+E91+E92+E93+E94+E95</f>
        <v>0.16</v>
      </c>
      <c r="F87" s="21">
        <f t="shared" ref="F87:O87" si="43">F88+F90+F91+F92+F93+F94+F95</f>
        <v>0</v>
      </c>
      <c r="G87" s="21">
        <f t="shared" si="43"/>
        <v>0</v>
      </c>
      <c r="H87" s="21">
        <f t="shared" si="43"/>
        <v>0</v>
      </c>
      <c r="I87" s="21">
        <f t="shared" si="43"/>
        <v>0</v>
      </c>
      <c r="J87" s="21" t="s">
        <v>211</v>
      </c>
      <c r="K87" s="21">
        <f t="shared" si="43"/>
        <v>0</v>
      </c>
      <c r="L87" s="21">
        <f t="shared" si="43"/>
        <v>0</v>
      </c>
      <c r="M87" s="21">
        <f t="shared" si="43"/>
        <v>0</v>
      </c>
      <c r="N87" s="21">
        <f t="shared" si="43"/>
        <v>0</v>
      </c>
      <c r="O87" s="21">
        <f t="shared" si="43"/>
        <v>0</v>
      </c>
      <c r="P87" s="24">
        <f t="shared" ref="P87:T88" si="44">K87-E87</f>
        <v>-0.16</v>
      </c>
      <c r="Q87" s="24">
        <f t="shared" si="44"/>
        <v>0</v>
      </c>
      <c r="R87" s="24">
        <f t="shared" si="44"/>
        <v>0</v>
      </c>
      <c r="S87" s="24">
        <f t="shared" si="44"/>
        <v>0</v>
      </c>
      <c r="T87" s="24">
        <f t="shared" si="44"/>
        <v>0</v>
      </c>
      <c r="U87" s="21" t="s">
        <v>211</v>
      </c>
    </row>
    <row r="88" spans="1:21" ht="96" x14ac:dyDescent="0.25">
      <c r="A88" s="15" t="s">
        <v>131</v>
      </c>
      <c r="B88" s="18" t="s">
        <v>133</v>
      </c>
      <c r="C88" s="17" t="s">
        <v>134</v>
      </c>
      <c r="D88" s="22" t="s">
        <v>211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 t="s">
        <v>211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f t="shared" si="44"/>
        <v>0</v>
      </c>
      <c r="Q88" s="22">
        <f t="shared" si="44"/>
        <v>0</v>
      </c>
      <c r="R88" s="22">
        <f t="shared" si="44"/>
        <v>0</v>
      </c>
      <c r="S88" s="22">
        <f t="shared" si="44"/>
        <v>0</v>
      </c>
      <c r="T88" s="22">
        <f t="shared" si="44"/>
        <v>0</v>
      </c>
      <c r="U88" s="22" t="s">
        <v>211</v>
      </c>
    </row>
    <row r="89" spans="1:21" ht="48" x14ac:dyDescent="0.25">
      <c r="A89" s="15" t="s">
        <v>131</v>
      </c>
      <c r="B89" s="18" t="s">
        <v>135</v>
      </c>
      <c r="C89" s="17" t="s">
        <v>136</v>
      </c>
      <c r="D89" s="22" t="s">
        <v>211</v>
      </c>
      <c r="E89" s="22" t="s">
        <v>211</v>
      </c>
      <c r="F89" s="22" t="s">
        <v>211</v>
      </c>
      <c r="G89" s="22" t="s">
        <v>211</v>
      </c>
      <c r="H89" s="22" t="s">
        <v>211</v>
      </c>
      <c r="I89" s="22" t="s">
        <v>211</v>
      </c>
      <c r="J89" s="22" t="s">
        <v>211</v>
      </c>
      <c r="K89" s="22" t="s">
        <v>211</v>
      </c>
      <c r="L89" s="22" t="s">
        <v>211</v>
      </c>
      <c r="M89" s="22" t="s">
        <v>211</v>
      </c>
      <c r="N89" s="22" t="s">
        <v>211</v>
      </c>
      <c r="O89" s="22" t="s">
        <v>211</v>
      </c>
      <c r="P89" s="22" t="s">
        <v>211</v>
      </c>
      <c r="Q89" s="22" t="s">
        <v>211</v>
      </c>
      <c r="R89" s="22" t="s">
        <v>211</v>
      </c>
      <c r="S89" s="22" t="s">
        <v>211</v>
      </c>
      <c r="T89" s="22" t="s">
        <v>211</v>
      </c>
      <c r="U89" s="23" t="s">
        <v>215</v>
      </c>
    </row>
    <row r="90" spans="1:21" ht="60" x14ac:dyDescent="0.25">
      <c r="A90" s="15" t="s">
        <v>131</v>
      </c>
      <c r="B90" s="18" t="s">
        <v>175</v>
      </c>
      <c r="C90" s="17" t="s">
        <v>176</v>
      </c>
      <c r="D90" s="22" t="s">
        <v>211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 t="s">
        <v>211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f t="shared" ref="P90:T95" si="45">K90-E90</f>
        <v>0</v>
      </c>
      <c r="Q90" s="22">
        <f t="shared" si="45"/>
        <v>0</v>
      </c>
      <c r="R90" s="22">
        <f t="shared" si="45"/>
        <v>0</v>
      </c>
      <c r="S90" s="22">
        <f t="shared" si="45"/>
        <v>0</v>
      </c>
      <c r="T90" s="22">
        <f t="shared" si="45"/>
        <v>0</v>
      </c>
      <c r="U90" s="22" t="s">
        <v>211</v>
      </c>
    </row>
    <row r="91" spans="1:21" ht="72" x14ac:dyDescent="0.25">
      <c r="A91" s="15" t="s">
        <v>131</v>
      </c>
      <c r="B91" s="18" t="s">
        <v>137</v>
      </c>
      <c r="C91" s="17" t="s">
        <v>138</v>
      </c>
      <c r="D91" s="22" t="s">
        <v>211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 t="s">
        <v>211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f t="shared" si="45"/>
        <v>0</v>
      </c>
      <c r="Q91" s="22">
        <f t="shared" si="45"/>
        <v>0</v>
      </c>
      <c r="R91" s="22">
        <f t="shared" si="45"/>
        <v>0</v>
      </c>
      <c r="S91" s="22">
        <f t="shared" si="45"/>
        <v>0</v>
      </c>
      <c r="T91" s="22">
        <f t="shared" si="45"/>
        <v>0</v>
      </c>
      <c r="U91" s="22" t="s">
        <v>211</v>
      </c>
    </row>
    <row r="92" spans="1:21" ht="48" x14ac:dyDescent="0.25">
      <c r="A92" s="15" t="s">
        <v>131</v>
      </c>
      <c r="B92" s="18" t="s">
        <v>177</v>
      </c>
      <c r="C92" s="17" t="s">
        <v>178</v>
      </c>
      <c r="D92" s="22" t="s">
        <v>211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 t="s">
        <v>211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f t="shared" si="45"/>
        <v>0</v>
      </c>
      <c r="Q92" s="22">
        <f t="shared" si="45"/>
        <v>0</v>
      </c>
      <c r="R92" s="22">
        <f t="shared" si="45"/>
        <v>0</v>
      </c>
      <c r="S92" s="22">
        <f t="shared" si="45"/>
        <v>0</v>
      </c>
      <c r="T92" s="22">
        <f t="shared" si="45"/>
        <v>0</v>
      </c>
      <c r="U92" s="22" t="s">
        <v>211</v>
      </c>
    </row>
    <row r="93" spans="1:21" ht="60" x14ac:dyDescent="0.25">
      <c r="A93" s="15" t="s">
        <v>131</v>
      </c>
      <c r="B93" s="18" t="s">
        <v>179</v>
      </c>
      <c r="C93" s="17" t="s">
        <v>180</v>
      </c>
      <c r="D93" s="22" t="s">
        <v>211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 t="s">
        <v>211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f t="shared" si="45"/>
        <v>0</v>
      </c>
      <c r="Q93" s="22">
        <f t="shared" si="45"/>
        <v>0</v>
      </c>
      <c r="R93" s="22">
        <f t="shared" si="45"/>
        <v>0</v>
      </c>
      <c r="S93" s="22">
        <f t="shared" si="45"/>
        <v>0</v>
      </c>
      <c r="T93" s="22">
        <f t="shared" si="45"/>
        <v>0</v>
      </c>
      <c r="U93" s="22" t="s">
        <v>211</v>
      </c>
    </row>
    <row r="94" spans="1:21" ht="48" x14ac:dyDescent="0.25">
      <c r="A94" s="15" t="s">
        <v>131</v>
      </c>
      <c r="B94" s="18" t="s">
        <v>181</v>
      </c>
      <c r="C94" s="17" t="s">
        <v>182</v>
      </c>
      <c r="D94" s="22" t="s">
        <v>212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 t="s">
        <v>211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f t="shared" si="45"/>
        <v>0</v>
      </c>
      <c r="Q94" s="22">
        <f t="shared" si="45"/>
        <v>0</v>
      </c>
      <c r="R94" s="22">
        <f t="shared" si="45"/>
        <v>0</v>
      </c>
      <c r="S94" s="22">
        <f t="shared" si="45"/>
        <v>0</v>
      </c>
      <c r="T94" s="22">
        <f t="shared" si="45"/>
        <v>0</v>
      </c>
      <c r="U94" s="22" t="s">
        <v>211</v>
      </c>
    </row>
    <row r="95" spans="1:21" ht="48" x14ac:dyDescent="0.25">
      <c r="A95" s="15" t="s">
        <v>131</v>
      </c>
      <c r="B95" s="18" t="s">
        <v>183</v>
      </c>
      <c r="C95" s="17" t="s">
        <v>184</v>
      </c>
      <c r="D95" s="22" t="s">
        <v>213</v>
      </c>
      <c r="E95" s="22">
        <v>0.16</v>
      </c>
      <c r="F95" s="22">
        <v>0</v>
      </c>
      <c r="G95" s="22">
        <v>0</v>
      </c>
      <c r="H95" s="22">
        <v>0</v>
      </c>
      <c r="I95" s="22">
        <v>0</v>
      </c>
      <c r="J95" s="22" t="s">
        <v>211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f t="shared" si="45"/>
        <v>-0.16</v>
      </c>
      <c r="Q95" s="22">
        <f t="shared" si="45"/>
        <v>0</v>
      </c>
      <c r="R95" s="22">
        <f t="shared" si="45"/>
        <v>0</v>
      </c>
      <c r="S95" s="22">
        <f t="shared" si="45"/>
        <v>0</v>
      </c>
      <c r="T95" s="22">
        <f t="shared" si="45"/>
        <v>0</v>
      </c>
      <c r="U95" s="22" t="s">
        <v>211</v>
      </c>
    </row>
    <row r="96" spans="1:21" ht="48.75" x14ac:dyDescent="0.25">
      <c r="A96" s="13" t="s">
        <v>139</v>
      </c>
      <c r="B96" s="14" t="s">
        <v>140</v>
      </c>
      <c r="C96" s="12" t="s">
        <v>25</v>
      </c>
      <c r="D96" s="21" t="s">
        <v>211</v>
      </c>
      <c r="E96" s="21" t="s">
        <v>211</v>
      </c>
      <c r="F96" s="21" t="s">
        <v>211</v>
      </c>
      <c r="G96" s="21" t="s">
        <v>211</v>
      </c>
      <c r="H96" s="21" t="s">
        <v>211</v>
      </c>
      <c r="I96" s="21" t="s">
        <v>211</v>
      </c>
      <c r="J96" s="21" t="s">
        <v>211</v>
      </c>
      <c r="K96" s="21" t="s">
        <v>211</v>
      </c>
      <c r="L96" s="21" t="s">
        <v>211</v>
      </c>
      <c r="M96" s="21" t="s">
        <v>211</v>
      </c>
      <c r="N96" s="21" t="s">
        <v>211</v>
      </c>
      <c r="O96" s="21" t="s">
        <v>211</v>
      </c>
      <c r="P96" s="21" t="s">
        <v>211</v>
      </c>
      <c r="Q96" s="21" t="s">
        <v>211</v>
      </c>
      <c r="R96" s="21" t="s">
        <v>211</v>
      </c>
      <c r="S96" s="21" t="s">
        <v>211</v>
      </c>
      <c r="T96" s="21" t="s">
        <v>211</v>
      </c>
      <c r="U96" s="21" t="s">
        <v>211</v>
      </c>
    </row>
    <row r="97" spans="1:21" ht="24.75" x14ac:dyDescent="0.25">
      <c r="A97" s="13" t="s">
        <v>141</v>
      </c>
      <c r="B97" s="14" t="s">
        <v>142</v>
      </c>
      <c r="C97" s="12" t="s">
        <v>25</v>
      </c>
      <c r="D97" s="21" t="s">
        <v>211</v>
      </c>
      <c r="E97" s="21">
        <f>E98+E99+E100+E101+E102+E103+E104+E105+E106+E107+E108+E109+E110</f>
        <v>0</v>
      </c>
      <c r="F97" s="21">
        <f t="shared" ref="F97:T97" si="46">F98+F99+F100+F101+F102+F103+F104+F105+F106+F107+F108+F109+F110</f>
        <v>0</v>
      </c>
      <c r="G97" s="21">
        <f t="shared" si="46"/>
        <v>0</v>
      </c>
      <c r="H97" s="21">
        <f t="shared" si="46"/>
        <v>0</v>
      </c>
      <c r="I97" s="21">
        <f t="shared" si="46"/>
        <v>0</v>
      </c>
      <c r="J97" s="21" t="s">
        <v>211</v>
      </c>
      <c r="K97" s="21">
        <f t="shared" si="46"/>
        <v>0</v>
      </c>
      <c r="L97" s="21">
        <f t="shared" si="46"/>
        <v>0</v>
      </c>
      <c r="M97" s="21">
        <f t="shared" si="46"/>
        <v>0</v>
      </c>
      <c r="N97" s="21">
        <f t="shared" si="46"/>
        <v>0</v>
      </c>
      <c r="O97" s="21">
        <f t="shared" si="46"/>
        <v>0</v>
      </c>
      <c r="P97" s="21">
        <f t="shared" si="46"/>
        <v>0</v>
      </c>
      <c r="Q97" s="21">
        <f t="shared" si="46"/>
        <v>0</v>
      </c>
      <c r="R97" s="21">
        <f t="shared" si="46"/>
        <v>0</v>
      </c>
      <c r="S97" s="21">
        <f t="shared" si="46"/>
        <v>0</v>
      </c>
      <c r="T97" s="21">
        <f t="shared" si="46"/>
        <v>0</v>
      </c>
      <c r="U97" s="21" t="s">
        <v>211</v>
      </c>
    </row>
    <row r="98" spans="1:21" ht="48" x14ac:dyDescent="0.25">
      <c r="A98" s="15" t="s">
        <v>141</v>
      </c>
      <c r="B98" s="18" t="s">
        <v>185</v>
      </c>
      <c r="C98" s="17" t="s">
        <v>186</v>
      </c>
      <c r="D98" s="22" t="s">
        <v>211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 t="s">
        <v>211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f>K98-E98</f>
        <v>0</v>
      </c>
      <c r="Q98" s="22">
        <f>L98-F98</f>
        <v>0</v>
      </c>
      <c r="R98" s="22">
        <f>M98-G98</f>
        <v>0</v>
      </c>
      <c r="S98" s="22">
        <f>N98-H98</f>
        <v>0</v>
      </c>
      <c r="T98" s="22">
        <f>O98-I98</f>
        <v>0</v>
      </c>
      <c r="U98" s="22" t="s">
        <v>211</v>
      </c>
    </row>
    <row r="99" spans="1:21" ht="24" x14ac:dyDescent="0.25">
      <c r="A99" s="15" t="s">
        <v>141</v>
      </c>
      <c r="B99" s="18" t="s">
        <v>187</v>
      </c>
      <c r="C99" s="17" t="s">
        <v>188</v>
      </c>
      <c r="D99" s="22" t="s">
        <v>211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 t="s">
        <v>211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f t="shared" ref="P99:P110" si="47">K99-E99</f>
        <v>0</v>
      </c>
      <c r="Q99" s="22">
        <f t="shared" ref="Q99:Q110" si="48">L99-F99</f>
        <v>0</v>
      </c>
      <c r="R99" s="22">
        <f t="shared" ref="R99:R110" si="49">M99-G99</f>
        <v>0</v>
      </c>
      <c r="S99" s="22">
        <f t="shared" ref="S99:S110" si="50">N99-H99</f>
        <v>0</v>
      </c>
      <c r="T99" s="22">
        <f t="shared" ref="T99:T110" si="51">O99-I99</f>
        <v>0</v>
      </c>
      <c r="U99" s="22" t="s">
        <v>211</v>
      </c>
    </row>
    <row r="100" spans="1:21" x14ac:dyDescent="0.25">
      <c r="A100" s="15" t="s">
        <v>141</v>
      </c>
      <c r="B100" s="18" t="s">
        <v>189</v>
      </c>
      <c r="C100" s="17" t="s">
        <v>190</v>
      </c>
      <c r="D100" s="22" t="s">
        <v>211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 t="s">
        <v>211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f t="shared" si="47"/>
        <v>0</v>
      </c>
      <c r="Q100" s="22">
        <f t="shared" si="48"/>
        <v>0</v>
      </c>
      <c r="R100" s="22">
        <f t="shared" si="49"/>
        <v>0</v>
      </c>
      <c r="S100" s="22">
        <f t="shared" si="50"/>
        <v>0</v>
      </c>
      <c r="T100" s="22">
        <f t="shared" si="51"/>
        <v>0</v>
      </c>
      <c r="U100" s="22" t="s">
        <v>211</v>
      </c>
    </row>
    <row r="101" spans="1:21" ht="36" x14ac:dyDescent="0.25">
      <c r="A101" s="15" t="s">
        <v>141</v>
      </c>
      <c r="B101" s="18" t="s">
        <v>191</v>
      </c>
      <c r="C101" s="17" t="s">
        <v>192</v>
      </c>
      <c r="D101" s="22" t="s">
        <v>211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 t="s">
        <v>211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f t="shared" si="47"/>
        <v>0</v>
      </c>
      <c r="Q101" s="22">
        <f t="shared" si="48"/>
        <v>0</v>
      </c>
      <c r="R101" s="22">
        <f t="shared" si="49"/>
        <v>0</v>
      </c>
      <c r="S101" s="22">
        <f t="shared" si="50"/>
        <v>0</v>
      </c>
      <c r="T101" s="22">
        <f t="shared" si="51"/>
        <v>0</v>
      </c>
      <c r="U101" s="22" t="s">
        <v>211</v>
      </c>
    </row>
    <row r="102" spans="1:21" ht="24" x14ac:dyDescent="0.25">
      <c r="A102" s="15" t="s">
        <v>141</v>
      </c>
      <c r="B102" s="18" t="s">
        <v>143</v>
      </c>
      <c r="C102" s="17" t="s">
        <v>144</v>
      </c>
      <c r="D102" s="22" t="s">
        <v>211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 t="s">
        <v>211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f t="shared" si="47"/>
        <v>0</v>
      </c>
      <c r="Q102" s="22">
        <f t="shared" si="48"/>
        <v>0</v>
      </c>
      <c r="R102" s="22">
        <f t="shared" si="49"/>
        <v>0</v>
      </c>
      <c r="S102" s="22">
        <f t="shared" si="50"/>
        <v>0</v>
      </c>
      <c r="T102" s="22">
        <f t="shared" si="51"/>
        <v>0</v>
      </c>
      <c r="U102" s="22" t="s">
        <v>211</v>
      </c>
    </row>
    <row r="103" spans="1:21" ht="24" x14ac:dyDescent="0.25">
      <c r="A103" s="15" t="s">
        <v>141</v>
      </c>
      <c r="B103" s="18" t="s">
        <v>193</v>
      </c>
      <c r="C103" s="17" t="s">
        <v>194</v>
      </c>
      <c r="D103" s="22" t="s">
        <v>211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 t="s">
        <v>211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f t="shared" si="47"/>
        <v>0</v>
      </c>
      <c r="Q103" s="22">
        <f t="shared" si="48"/>
        <v>0</v>
      </c>
      <c r="R103" s="22">
        <f t="shared" si="49"/>
        <v>0</v>
      </c>
      <c r="S103" s="22">
        <f t="shared" si="50"/>
        <v>0</v>
      </c>
      <c r="T103" s="22">
        <f t="shared" si="51"/>
        <v>0</v>
      </c>
      <c r="U103" s="22" t="s">
        <v>211</v>
      </c>
    </row>
    <row r="104" spans="1:21" ht="24" x14ac:dyDescent="0.25">
      <c r="A104" s="15" t="s">
        <v>141</v>
      </c>
      <c r="B104" s="18" t="s">
        <v>145</v>
      </c>
      <c r="C104" s="17" t="s">
        <v>146</v>
      </c>
      <c r="D104" s="22" t="s">
        <v>211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 t="s">
        <v>211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f t="shared" si="47"/>
        <v>0</v>
      </c>
      <c r="Q104" s="22">
        <f t="shared" si="48"/>
        <v>0</v>
      </c>
      <c r="R104" s="22">
        <f t="shared" si="49"/>
        <v>0</v>
      </c>
      <c r="S104" s="22">
        <f t="shared" si="50"/>
        <v>0</v>
      </c>
      <c r="T104" s="22">
        <f t="shared" si="51"/>
        <v>0</v>
      </c>
      <c r="U104" s="22" t="s">
        <v>211</v>
      </c>
    </row>
    <row r="105" spans="1:21" ht="24" x14ac:dyDescent="0.25">
      <c r="A105" s="15" t="s">
        <v>141</v>
      </c>
      <c r="B105" s="18" t="s">
        <v>195</v>
      </c>
      <c r="C105" s="17" t="s">
        <v>196</v>
      </c>
      <c r="D105" s="22" t="s">
        <v>211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 t="s">
        <v>211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f t="shared" si="47"/>
        <v>0</v>
      </c>
      <c r="Q105" s="22">
        <f t="shared" si="48"/>
        <v>0</v>
      </c>
      <c r="R105" s="22">
        <f t="shared" si="49"/>
        <v>0</v>
      </c>
      <c r="S105" s="22">
        <f t="shared" si="50"/>
        <v>0</v>
      </c>
      <c r="T105" s="22">
        <f t="shared" si="51"/>
        <v>0</v>
      </c>
      <c r="U105" s="22" t="s">
        <v>211</v>
      </c>
    </row>
    <row r="106" spans="1:21" ht="24" x14ac:dyDescent="0.25">
      <c r="A106" s="15" t="s">
        <v>141</v>
      </c>
      <c r="B106" s="18" t="s">
        <v>197</v>
      </c>
      <c r="C106" s="17" t="s">
        <v>198</v>
      </c>
      <c r="D106" s="22" t="s">
        <v>211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 t="s">
        <v>211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f t="shared" si="47"/>
        <v>0</v>
      </c>
      <c r="Q106" s="22">
        <f t="shared" si="48"/>
        <v>0</v>
      </c>
      <c r="R106" s="22">
        <f t="shared" si="49"/>
        <v>0</v>
      </c>
      <c r="S106" s="22">
        <f t="shared" si="50"/>
        <v>0</v>
      </c>
      <c r="T106" s="22">
        <f t="shared" si="51"/>
        <v>0</v>
      </c>
      <c r="U106" s="22" t="s">
        <v>211</v>
      </c>
    </row>
    <row r="107" spans="1:21" x14ac:dyDescent="0.25">
      <c r="A107" s="15" t="s">
        <v>141</v>
      </c>
      <c r="B107" s="18" t="s">
        <v>203</v>
      </c>
      <c r="C107" s="17" t="s">
        <v>147</v>
      </c>
      <c r="D107" s="22" t="s">
        <v>211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 t="s">
        <v>211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f t="shared" si="47"/>
        <v>0</v>
      </c>
      <c r="Q107" s="22">
        <f t="shared" si="48"/>
        <v>0</v>
      </c>
      <c r="R107" s="22">
        <f t="shared" si="49"/>
        <v>0</v>
      </c>
      <c r="S107" s="22">
        <f t="shared" si="50"/>
        <v>0</v>
      </c>
      <c r="T107" s="22">
        <f t="shared" si="51"/>
        <v>0</v>
      </c>
      <c r="U107" s="22" t="s">
        <v>211</v>
      </c>
    </row>
    <row r="108" spans="1:21" ht="24" x14ac:dyDescent="0.25">
      <c r="A108" s="15" t="s">
        <v>141</v>
      </c>
      <c r="B108" s="18" t="s">
        <v>216</v>
      </c>
      <c r="C108" s="17" t="s">
        <v>148</v>
      </c>
      <c r="D108" s="22" t="s">
        <v>211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 t="s">
        <v>211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f t="shared" si="47"/>
        <v>0</v>
      </c>
      <c r="Q108" s="22">
        <f t="shared" si="48"/>
        <v>0</v>
      </c>
      <c r="R108" s="22">
        <f t="shared" si="49"/>
        <v>0</v>
      </c>
      <c r="S108" s="22">
        <f t="shared" si="50"/>
        <v>0</v>
      </c>
      <c r="T108" s="22">
        <f t="shared" si="51"/>
        <v>0</v>
      </c>
      <c r="U108" s="22" t="s">
        <v>211</v>
      </c>
    </row>
    <row r="109" spans="1:21" x14ac:dyDescent="0.25">
      <c r="A109" s="15" t="s">
        <v>141</v>
      </c>
      <c r="B109" s="20" t="s">
        <v>199</v>
      </c>
      <c r="C109" s="17" t="s">
        <v>200</v>
      </c>
      <c r="D109" s="22" t="s">
        <v>211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 t="s">
        <v>211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f t="shared" si="47"/>
        <v>0</v>
      </c>
      <c r="Q109" s="22">
        <f t="shared" si="48"/>
        <v>0</v>
      </c>
      <c r="R109" s="22">
        <f t="shared" si="49"/>
        <v>0</v>
      </c>
      <c r="S109" s="22">
        <f t="shared" si="50"/>
        <v>0</v>
      </c>
      <c r="T109" s="22">
        <f t="shared" si="51"/>
        <v>0</v>
      </c>
      <c r="U109" s="22" t="s">
        <v>211</v>
      </c>
    </row>
    <row r="110" spans="1:21" x14ac:dyDescent="0.25">
      <c r="A110" s="15" t="s">
        <v>141</v>
      </c>
      <c r="B110" s="20" t="s">
        <v>201</v>
      </c>
      <c r="C110" s="17" t="s">
        <v>202</v>
      </c>
      <c r="D110" s="22" t="s">
        <v>211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 t="s">
        <v>211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f t="shared" si="47"/>
        <v>0</v>
      </c>
      <c r="Q110" s="22">
        <f t="shared" si="48"/>
        <v>0</v>
      </c>
      <c r="R110" s="22">
        <f t="shared" si="49"/>
        <v>0</v>
      </c>
      <c r="S110" s="22">
        <f t="shared" si="50"/>
        <v>0</v>
      </c>
      <c r="T110" s="22">
        <f t="shared" si="51"/>
        <v>0</v>
      </c>
      <c r="U110" s="22" t="s">
        <v>211</v>
      </c>
    </row>
  </sheetData>
  <mergeCells count="17">
    <mergeCell ref="A3:U3"/>
    <mergeCell ref="U14:U16"/>
    <mergeCell ref="R2:U2"/>
    <mergeCell ref="E14:O14"/>
    <mergeCell ref="A14:A16"/>
    <mergeCell ref="B14:B16"/>
    <mergeCell ref="C14:C16"/>
    <mergeCell ref="D14:D16"/>
    <mergeCell ref="E15:I15"/>
    <mergeCell ref="P14:T15"/>
    <mergeCell ref="H4:I4"/>
    <mergeCell ref="F7:O7"/>
    <mergeCell ref="H9:I9"/>
    <mergeCell ref="G11:Q11"/>
    <mergeCell ref="G12:Q12"/>
    <mergeCell ref="J15:O15"/>
    <mergeCell ref="F6:S6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</vt:lpstr>
      <vt:lpstr>'Форма 6'!Область_печати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zulu3</cp:lastModifiedBy>
  <cp:lastPrinted>2018-07-23T11:26:40Z</cp:lastPrinted>
  <dcterms:created xsi:type="dcterms:W3CDTF">2011-01-11T10:25:48Z</dcterms:created>
  <dcterms:modified xsi:type="dcterms:W3CDTF">2024-03-27T10:37:41Z</dcterms:modified>
</cp:coreProperties>
</file>